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Z55" i="1" l="1"/>
  <c r="Z54" i="1" s="1"/>
  <c r="Z53" i="1" s="1"/>
  <c r="Z52" i="1" s="1"/>
  <c r="Z51" i="1" s="1"/>
  <c r="Z50" i="1" s="1"/>
  <c r="Z56" i="1"/>
  <c r="AA48" i="1" l="1"/>
  <c r="AA49" i="1"/>
  <c r="AA57" i="1"/>
  <c r="AA58" i="1"/>
  <c r="AA59" i="1"/>
  <c r="AA60" i="1"/>
  <c r="AA61" i="1"/>
  <c r="AA62" i="1"/>
  <c r="AA63" i="1"/>
  <c r="AA64" i="1"/>
  <c r="AA65" i="1"/>
  <c r="AA69" i="1"/>
  <c r="AA70" i="1"/>
  <c r="AA71" i="1"/>
  <c r="AA72" i="1"/>
  <c r="AA76" i="1"/>
  <c r="AA77" i="1"/>
  <c r="AA78" i="1"/>
  <c r="AA79" i="1"/>
  <c r="AA80" i="1"/>
  <c r="AA81" i="1"/>
  <c r="AA82" i="1"/>
  <c r="AA83" i="1"/>
  <c r="AA84" i="1"/>
  <c r="AA85" i="1"/>
  <c r="AA87" i="1"/>
  <c r="AA88" i="1"/>
  <c r="AA89" i="1"/>
  <c r="AA90" i="1"/>
  <c r="AA91" i="1"/>
  <c r="AA92" i="1"/>
  <c r="AA93" i="1"/>
  <c r="AA101" i="1"/>
  <c r="AA102" i="1"/>
  <c r="AA103" i="1"/>
  <c r="AA104" i="1"/>
  <c r="AA105" i="1"/>
  <c r="AA106" i="1"/>
  <c r="AA107" i="1"/>
  <c r="AA108" i="1"/>
  <c r="AA109" i="1"/>
  <c r="AA110" i="1"/>
  <c r="Y62" i="1" l="1"/>
  <c r="Y61" i="1" s="1"/>
  <c r="Y60" i="1" s="1"/>
  <c r="Y59" i="1" s="1"/>
  <c r="Y58" i="1" s="1"/>
  <c r="Z64" i="1"/>
  <c r="Y64" i="1"/>
  <c r="Y63" i="1" s="1"/>
  <c r="Q100" i="1"/>
  <c r="R100" i="1"/>
  <c r="S100" i="1"/>
  <c r="T100" i="1"/>
  <c r="U100" i="1"/>
  <c r="V100" i="1"/>
  <c r="W100" i="1"/>
  <c r="X100" i="1"/>
  <c r="Y100" i="1"/>
  <c r="Z100" i="1"/>
  <c r="AA100" i="1" s="1"/>
  <c r="P100" i="1"/>
  <c r="Q87" i="1"/>
  <c r="R87" i="1"/>
  <c r="S87" i="1"/>
  <c r="T87" i="1"/>
  <c r="U87" i="1"/>
  <c r="V87" i="1"/>
  <c r="W87" i="1"/>
  <c r="X87" i="1"/>
  <c r="Y87" i="1"/>
  <c r="Q88" i="1"/>
  <c r="R88" i="1"/>
  <c r="S88" i="1"/>
  <c r="T88" i="1"/>
  <c r="U88" i="1"/>
  <c r="V88" i="1"/>
  <c r="W88" i="1"/>
  <c r="X88" i="1"/>
  <c r="Y88" i="1"/>
  <c r="Q89" i="1"/>
  <c r="R89" i="1"/>
  <c r="S89" i="1"/>
  <c r="T89" i="1"/>
  <c r="U89" i="1"/>
  <c r="V89" i="1"/>
  <c r="W89" i="1"/>
  <c r="X89" i="1"/>
  <c r="Y89" i="1"/>
  <c r="Q90" i="1"/>
  <c r="R90" i="1"/>
  <c r="S90" i="1"/>
  <c r="T90" i="1"/>
  <c r="U90" i="1"/>
  <c r="V90" i="1"/>
  <c r="W90" i="1"/>
  <c r="X90" i="1"/>
  <c r="Y90" i="1"/>
  <c r="Q91" i="1"/>
  <c r="R91" i="1"/>
  <c r="S91" i="1"/>
  <c r="T91" i="1"/>
  <c r="U91" i="1"/>
  <c r="V91" i="1"/>
  <c r="W91" i="1"/>
  <c r="X91" i="1"/>
  <c r="Y91" i="1"/>
  <c r="Q92" i="1"/>
  <c r="R92" i="1"/>
  <c r="S92" i="1"/>
  <c r="T92" i="1"/>
  <c r="U92" i="1"/>
  <c r="V92" i="1"/>
  <c r="W92" i="1"/>
  <c r="X92" i="1"/>
  <c r="Y92" i="1"/>
  <c r="Z92" i="1"/>
  <c r="Z91" i="1" s="1"/>
  <c r="Z90" i="1" s="1"/>
  <c r="Z89" i="1" s="1"/>
  <c r="Z88" i="1" s="1"/>
  <c r="Z87" i="1" s="1"/>
  <c r="Q99" i="1" l="1"/>
  <c r="Q98" i="1" s="1"/>
  <c r="Q97" i="1" s="1"/>
  <c r="Q96" i="1" s="1"/>
  <c r="Q95" i="1" s="1"/>
  <c r="Q94" i="1" s="1"/>
  <c r="Q86" i="1" s="1"/>
  <c r="R99" i="1"/>
  <c r="R98" i="1" s="1"/>
  <c r="R97" i="1"/>
  <c r="R96" i="1" s="1"/>
  <c r="R95" i="1" s="1"/>
  <c r="R94" i="1" s="1"/>
  <c r="R86" i="1" s="1"/>
  <c r="S99" i="1"/>
  <c r="S98" i="1"/>
  <c r="S97" i="1" s="1"/>
  <c r="S96" i="1" s="1"/>
  <c r="S95" i="1" s="1"/>
  <c r="S94" i="1" s="1"/>
  <c r="S86" i="1" s="1"/>
  <c r="T99" i="1"/>
  <c r="T98" i="1" s="1"/>
  <c r="T97" i="1"/>
  <c r="T96" i="1" s="1"/>
  <c r="T95" i="1" s="1"/>
  <c r="T94" i="1" s="1"/>
  <c r="T86" i="1" s="1"/>
  <c r="U99" i="1"/>
  <c r="U98" i="1" s="1"/>
  <c r="U97" i="1" s="1"/>
  <c r="U96" i="1" s="1"/>
  <c r="U95" i="1" s="1"/>
  <c r="U94" i="1" s="1"/>
  <c r="U86" i="1" s="1"/>
  <c r="V99" i="1"/>
  <c r="V98" i="1" s="1"/>
  <c r="V97" i="1" s="1"/>
  <c r="V96" i="1" s="1"/>
  <c r="V95" i="1" s="1"/>
  <c r="V94" i="1" s="1"/>
  <c r="V86" i="1" s="1"/>
  <c r="W99" i="1"/>
  <c r="W98" i="1" s="1"/>
  <c r="W97" i="1" s="1"/>
  <c r="W96" i="1" s="1"/>
  <c r="W95" i="1" s="1"/>
  <c r="W94" i="1" s="1"/>
  <c r="W86" i="1" s="1"/>
  <c r="X99" i="1"/>
  <c r="X98" i="1" s="1"/>
  <c r="X97" i="1" s="1"/>
  <c r="X96" i="1" s="1"/>
  <c r="X95" i="1" s="1"/>
  <c r="X94" i="1" s="1"/>
  <c r="X86" i="1" s="1"/>
  <c r="Y99" i="1"/>
  <c r="Y98" i="1" s="1"/>
  <c r="Y97" i="1" s="1"/>
  <c r="Y96" i="1" s="1"/>
  <c r="Y95" i="1" s="1"/>
  <c r="Y94" i="1" s="1"/>
  <c r="Y86" i="1" s="1"/>
  <c r="Z99" i="1"/>
  <c r="P99" i="1"/>
  <c r="P98" i="1" s="1"/>
  <c r="P97" i="1" s="1"/>
  <c r="P96" i="1" s="1"/>
  <c r="P95" i="1" s="1"/>
  <c r="P94" i="1" s="1"/>
  <c r="P92" i="1"/>
  <c r="P91" i="1" s="1"/>
  <c r="P90" i="1" s="1"/>
  <c r="P89" i="1" s="1"/>
  <c r="P88" i="1" s="1"/>
  <c r="P87" i="1" s="1"/>
  <c r="Q47" i="1"/>
  <c r="Q46" i="1" s="1"/>
  <c r="Q45" i="1" s="1"/>
  <c r="Q43" i="1" s="1"/>
  <c r="Q42" i="1" s="1"/>
  <c r="Q82" i="1"/>
  <c r="Q81" i="1" s="1"/>
  <c r="Q80" i="1" s="1"/>
  <c r="Q79" i="1" s="1"/>
  <c r="Q78" i="1" s="1"/>
  <c r="Q77" i="1" s="1"/>
  <c r="R47" i="1"/>
  <c r="R46" i="1"/>
  <c r="R45" i="1" s="1"/>
  <c r="R43" i="1" s="1"/>
  <c r="R42" i="1" s="1"/>
  <c r="R82" i="1"/>
  <c r="R81" i="1" s="1"/>
  <c r="R80" i="1" s="1"/>
  <c r="R79" i="1" s="1"/>
  <c r="R78" i="1" s="1"/>
  <c r="R77" i="1" s="1"/>
  <c r="S47" i="1"/>
  <c r="S46" i="1" s="1"/>
  <c r="S45" i="1" s="1"/>
  <c r="S82" i="1"/>
  <c r="S81" i="1" s="1"/>
  <c r="S80" i="1" s="1"/>
  <c r="S79" i="1" s="1"/>
  <c r="S78" i="1" s="1"/>
  <c r="S77" i="1" s="1"/>
  <c r="T47" i="1"/>
  <c r="T46" i="1" s="1"/>
  <c r="T45" i="1" s="1"/>
  <c r="T82" i="1"/>
  <c r="T81" i="1" s="1"/>
  <c r="T80" i="1" s="1"/>
  <c r="T79" i="1" s="1"/>
  <c r="T78" i="1" s="1"/>
  <c r="T77" i="1" s="1"/>
  <c r="U47" i="1"/>
  <c r="U46" i="1" s="1"/>
  <c r="U45" i="1" s="1"/>
  <c r="U43" i="1" s="1"/>
  <c r="U42" i="1" s="1"/>
  <c r="U82" i="1"/>
  <c r="U81" i="1" s="1"/>
  <c r="U80" i="1" s="1"/>
  <c r="U79" i="1" s="1"/>
  <c r="U78" i="1" s="1"/>
  <c r="U77" i="1" s="1"/>
  <c r="V47" i="1"/>
  <c r="V46" i="1" s="1"/>
  <c r="V45" i="1" s="1"/>
  <c r="V82" i="1"/>
  <c r="V81" i="1" s="1"/>
  <c r="V80" i="1" s="1"/>
  <c r="V79" i="1" s="1"/>
  <c r="V78" i="1" s="1"/>
  <c r="V77" i="1" s="1"/>
  <c r="W47" i="1"/>
  <c r="W46" i="1" s="1"/>
  <c r="W45" i="1" s="1"/>
  <c r="W82" i="1"/>
  <c r="W81" i="1" s="1"/>
  <c r="W80" i="1" s="1"/>
  <c r="W79" i="1" s="1"/>
  <c r="W78" i="1" s="1"/>
  <c r="W77" i="1" s="1"/>
  <c r="X47" i="1"/>
  <c r="X46" i="1"/>
  <c r="X45" i="1" s="1"/>
  <c r="X43" i="1" s="1"/>
  <c r="X42" i="1" s="1"/>
  <c r="X82" i="1"/>
  <c r="X81" i="1" s="1"/>
  <c r="X80" i="1" s="1"/>
  <c r="X79" i="1" s="1"/>
  <c r="X78" i="1" s="1"/>
  <c r="X77" i="1" s="1"/>
  <c r="Y56" i="1"/>
  <c r="Y55" i="1" s="1"/>
  <c r="Y54" i="1" s="1"/>
  <c r="Y53" i="1" s="1"/>
  <c r="Y52" i="1" s="1"/>
  <c r="Y51" i="1" s="1"/>
  <c r="Y50" i="1" s="1"/>
  <c r="Y75" i="1"/>
  <c r="Y74" i="1" s="1"/>
  <c r="Y73" i="1" s="1"/>
  <c r="Y68" i="1" s="1"/>
  <c r="Y67" i="1" s="1"/>
  <c r="Y66" i="1" s="1"/>
  <c r="Y82" i="1"/>
  <c r="Y81" i="1" s="1"/>
  <c r="Y80" i="1" s="1"/>
  <c r="Y79" i="1" s="1"/>
  <c r="Y78" i="1" s="1"/>
  <c r="Y77" i="1" s="1"/>
  <c r="Z75" i="1"/>
  <c r="Z74" i="1" s="1"/>
  <c r="Z73" i="1" s="1"/>
  <c r="Z68" i="1" s="1"/>
  <c r="Z67" i="1" s="1"/>
  <c r="Z66" i="1" s="1"/>
  <c r="Z63" i="1"/>
  <c r="Z62" i="1" s="1"/>
  <c r="Z61" i="1" s="1"/>
  <c r="Z60" i="1" s="1"/>
  <c r="Z59" i="1" s="1"/>
  <c r="Z58" i="1" s="1"/>
  <c r="P47" i="1"/>
  <c r="P56" i="1"/>
  <c r="P75" i="1"/>
  <c r="P82" i="1"/>
  <c r="P81" i="1" s="1"/>
  <c r="P80" i="1" s="1"/>
  <c r="P79" i="1" s="1"/>
  <c r="P78" i="1" s="1"/>
  <c r="P77" i="1" s="1"/>
  <c r="R44" i="1"/>
  <c r="Q75" i="1"/>
  <c r="Q74" i="1" s="1"/>
  <c r="Q73" i="1" s="1"/>
  <c r="Q68" i="1" s="1"/>
  <c r="Q67" i="1" s="1"/>
  <c r="R75" i="1"/>
  <c r="R74" i="1" s="1"/>
  <c r="R73" i="1" s="1"/>
  <c r="R68" i="1" s="1"/>
  <c r="R67" i="1" s="1"/>
  <c r="S75" i="1"/>
  <c r="S74" i="1"/>
  <c r="S73" i="1" s="1"/>
  <c r="S68" i="1" s="1"/>
  <c r="S67" i="1" s="1"/>
  <c r="T75" i="1"/>
  <c r="T74" i="1" s="1"/>
  <c r="T73" i="1" s="1"/>
  <c r="T68" i="1" s="1"/>
  <c r="T67" i="1" s="1"/>
  <c r="U75" i="1"/>
  <c r="U74" i="1" s="1"/>
  <c r="U73" i="1" s="1"/>
  <c r="U68" i="1" s="1"/>
  <c r="U67" i="1" s="1"/>
  <c r="V75" i="1"/>
  <c r="V74" i="1" s="1"/>
  <c r="V73" i="1" s="1"/>
  <c r="V68" i="1" s="1"/>
  <c r="V67" i="1" s="1"/>
  <c r="W75" i="1"/>
  <c r="W74" i="1" s="1"/>
  <c r="W73" i="1" s="1"/>
  <c r="W68" i="1" s="1"/>
  <c r="W67" i="1" s="1"/>
  <c r="X75" i="1"/>
  <c r="X74" i="1" s="1"/>
  <c r="X73" i="1" s="1"/>
  <c r="X68" i="1" s="1"/>
  <c r="X67" i="1" s="1"/>
  <c r="I14" i="3"/>
  <c r="J14" i="3"/>
  <c r="K14" i="3"/>
  <c r="L14" i="3"/>
  <c r="M14" i="3"/>
  <c r="N14" i="3"/>
  <c r="O14" i="3"/>
  <c r="H14" i="3"/>
  <c r="Q5" i="2"/>
  <c r="R5" i="2"/>
  <c r="U5" i="2"/>
  <c r="P5" i="2"/>
  <c r="Q8" i="2"/>
  <c r="P8" i="2"/>
  <c r="Q7" i="2"/>
  <c r="P7" i="2"/>
  <c r="Q67" i="2"/>
  <c r="Q66" i="2" s="1"/>
  <c r="Q65" i="2" s="1"/>
  <c r="Q64" i="2" s="1"/>
  <c r="Q63" i="2" s="1"/>
  <c r="Q77" i="2"/>
  <c r="Q76" i="2" s="1"/>
  <c r="Q75" i="2" s="1"/>
  <c r="Q70" i="2" s="1"/>
  <c r="Q69" i="2" s="1"/>
  <c r="Q13" i="2"/>
  <c r="Q12" i="2"/>
  <c r="Q11" i="2" s="1"/>
  <c r="Q10" i="2" s="1"/>
  <c r="Q9" i="2" s="1"/>
  <c r="Q32" i="2"/>
  <c r="Q31" i="2" s="1"/>
  <c r="Q30" i="2" s="1"/>
  <c r="Q16" i="2" s="1"/>
  <c r="Q15" i="2" s="1"/>
  <c r="P77" i="2"/>
  <c r="P76" i="2"/>
  <c r="P75" i="2" s="1"/>
  <c r="P70" i="2" s="1"/>
  <c r="P69" i="2" s="1"/>
  <c r="O77" i="2"/>
  <c r="O76" i="2" s="1"/>
  <c r="O75" i="2" s="1"/>
  <c r="O73" i="2"/>
  <c r="O72" i="2"/>
  <c r="O71" i="2" s="1"/>
  <c r="O61" i="2"/>
  <c r="O60" i="2" s="1"/>
  <c r="O59" i="2" s="1"/>
  <c r="P57" i="2"/>
  <c r="P56" i="2"/>
  <c r="P55" i="2" s="1"/>
  <c r="O57" i="2"/>
  <c r="O56" i="2" s="1"/>
  <c r="O55" i="2" s="1"/>
  <c r="O53" i="2"/>
  <c r="O52" i="2"/>
  <c r="O51" i="2" s="1"/>
  <c r="P49" i="2"/>
  <c r="P48" i="2" s="1"/>
  <c r="P47" i="2" s="1"/>
  <c r="P38" i="2" s="1"/>
  <c r="P37" i="2" s="1"/>
  <c r="O49" i="2"/>
  <c r="O48" i="2"/>
  <c r="O47" i="2" s="1"/>
  <c r="O45" i="2"/>
  <c r="O44" i="2" s="1"/>
  <c r="O43" i="2" s="1"/>
  <c r="P41" i="2"/>
  <c r="P40" i="2"/>
  <c r="P39" i="2" s="1"/>
  <c r="O41" i="2"/>
  <c r="O40" i="2" s="1"/>
  <c r="O39" i="2" s="1"/>
  <c r="T36" i="2"/>
  <c r="S36" i="2"/>
  <c r="T35" i="2"/>
  <c r="S35" i="2"/>
  <c r="T34" i="2"/>
  <c r="S34" i="2"/>
  <c r="T33" i="2"/>
  <c r="T5" i="2" s="1"/>
  <c r="S33" i="2"/>
  <c r="S5" i="2" s="1"/>
  <c r="P32" i="2"/>
  <c r="O32" i="2"/>
  <c r="O31" i="2" s="1"/>
  <c r="O30" i="2"/>
  <c r="P31" i="2"/>
  <c r="P30" i="2"/>
  <c r="P27" i="2"/>
  <c r="P26" i="2"/>
  <c r="P25" i="2" s="1"/>
  <c r="P23" i="2"/>
  <c r="P22" i="2" s="1"/>
  <c r="P21" i="2"/>
  <c r="P16" i="2" s="1"/>
  <c r="P15" i="2" s="1"/>
  <c r="O23" i="2"/>
  <c r="O22" i="2"/>
  <c r="O21" i="2" s="1"/>
  <c r="O19" i="2"/>
  <c r="O18" i="2" s="1"/>
  <c r="O17" i="2"/>
  <c r="O16" i="2" s="1"/>
  <c r="P13" i="2"/>
  <c r="P12" i="2"/>
  <c r="P11" i="2" s="1"/>
  <c r="P10" i="2" s="1"/>
  <c r="P9" i="2" s="1"/>
  <c r="O8" i="2"/>
  <c r="O7" i="2"/>
  <c r="O75" i="1"/>
  <c r="O74" i="1" s="1"/>
  <c r="O73" i="1" s="1"/>
  <c r="O71" i="1"/>
  <c r="O70" i="1" s="1"/>
  <c r="O69" i="1" s="1"/>
  <c r="O37" i="1"/>
  <c r="O36" i="1" s="1"/>
  <c r="O35" i="1" s="1"/>
  <c r="P33" i="1"/>
  <c r="P32" i="1"/>
  <c r="P31" i="1" s="1"/>
  <c r="O33" i="1"/>
  <c r="O32" i="1" s="1"/>
  <c r="O31" i="1" s="1"/>
  <c r="O29" i="1"/>
  <c r="O28" i="1" s="1"/>
  <c r="O27" i="1" s="1"/>
  <c r="P25" i="1"/>
  <c r="P24" i="1" s="1"/>
  <c r="P23" i="1" s="1"/>
  <c r="P14" i="1" s="1"/>
  <c r="P13" i="1" s="1"/>
  <c r="O25" i="1"/>
  <c r="O24" i="1"/>
  <c r="O23" i="1" s="1"/>
  <c r="O21" i="1"/>
  <c r="O20" i="1" s="1"/>
  <c r="O19" i="1" s="1"/>
  <c r="P17" i="1"/>
  <c r="P16" i="1" s="1"/>
  <c r="P15" i="1" s="1"/>
  <c r="O17" i="1"/>
  <c r="O16" i="1" s="1"/>
  <c r="O15" i="1" s="1"/>
  <c r="S12" i="1"/>
  <c r="R12" i="1"/>
  <c r="S11" i="1"/>
  <c r="R11" i="1"/>
  <c r="S10" i="1"/>
  <c r="R10" i="1"/>
  <c r="S9" i="1"/>
  <c r="R9" i="1"/>
  <c r="P8" i="1"/>
  <c r="P7" i="1"/>
  <c r="P6" i="1" s="1"/>
  <c r="O8" i="1"/>
  <c r="O7" i="1" s="1"/>
  <c r="O6" i="1" s="1"/>
  <c r="O5" i="2"/>
  <c r="O15" i="2"/>
  <c r="Z98" i="1" l="1"/>
  <c r="AA99" i="1"/>
  <c r="P74" i="1"/>
  <c r="AA75" i="1"/>
  <c r="P46" i="1"/>
  <c r="AA47" i="1"/>
  <c r="P55" i="1"/>
  <c r="AA56" i="1"/>
  <c r="Y41" i="1"/>
  <c r="Y39" i="1" s="1"/>
  <c r="V43" i="1"/>
  <c r="V42" i="1" s="1"/>
  <c r="V44" i="1"/>
  <c r="T43" i="1"/>
  <c r="T42" i="1" s="1"/>
  <c r="T44" i="1"/>
  <c r="O14" i="1"/>
  <c r="O13" i="1" s="1"/>
  <c r="O68" i="1"/>
  <c r="O67" i="1" s="1"/>
  <c r="X44" i="1"/>
  <c r="P86" i="1"/>
  <c r="U41" i="1"/>
  <c r="U39" i="1" s="1"/>
  <c r="Q41" i="1"/>
  <c r="Q39" i="1" s="1"/>
  <c r="O38" i="2"/>
  <c r="O37" i="2" s="1"/>
  <c r="O70" i="2"/>
  <c r="O69" i="2" s="1"/>
  <c r="Z41" i="1"/>
  <c r="W43" i="1"/>
  <c r="W42" i="1" s="1"/>
  <c r="W41" i="1" s="1"/>
  <c r="W39" i="1" s="1"/>
  <c r="W44" i="1"/>
  <c r="V41" i="1"/>
  <c r="V39" i="1" s="1"/>
  <c r="S43" i="1"/>
  <c r="S42" i="1" s="1"/>
  <c r="S41" i="1" s="1"/>
  <c r="S39" i="1" s="1"/>
  <c r="S44" i="1"/>
  <c r="R41" i="1"/>
  <c r="R39" i="1" s="1"/>
  <c r="X41" i="1"/>
  <c r="X39" i="1" s="1"/>
  <c r="U44" i="1"/>
  <c r="Q44" i="1"/>
  <c r="T41" i="1"/>
  <c r="T39" i="1" s="1"/>
  <c r="Z97" i="1" l="1"/>
  <c r="AA98" i="1"/>
  <c r="P73" i="1"/>
  <c r="AA74" i="1"/>
  <c r="P45" i="1"/>
  <c r="AA46" i="1"/>
  <c r="P54" i="1"/>
  <c r="AA55" i="1"/>
  <c r="Z96" i="1" l="1"/>
  <c r="AA97" i="1"/>
  <c r="P68" i="1"/>
  <c r="AA73" i="1"/>
  <c r="P44" i="1"/>
  <c r="AA45" i="1"/>
  <c r="P53" i="1"/>
  <c r="AA54" i="1"/>
  <c r="Z95" i="1" l="1"/>
  <c r="AA96" i="1"/>
  <c r="P67" i="1"/>
  <c r="AA68" i="1"/>
  <c r="P43" i="1"/>
  <c r="AA44" i="1"/>
  <c r="P52" i="1"/>
  <c r="AA53" i="1"/>
  <c r="Z94" i="1" l="1"/>
  <c r="AA95" i="1"/>
  <c r="P66" i="1"/>
  <c r="AA66" i="1" s="1"/>
  <c r="AA67" i="1"/>
  <c r="P42" i="1"/>
  <c r="AA42" i="1" s="1"/>
  <c r="AA43" i="1"/>
  <c r="P51" i="1"/>
  <c r="AA52" i="1"/>
  <c r="Z86" i="1" l="1"/>
  <c r="AA94" i="1"/>
  <c r="P50" i="1"/>
  <c r="AA51" i="1"/>
  <c r="AA86" i="1" l="1"/>
  <c r="Z39" i="1"/>
  <c r="AA50" i="1"/>
  <c r="P41" i="1"/>
  <c r="AA41" i="1" l="1"/>
  <c r="P39" i="1"/>
  <c r="AA39" i="1" s="1"/>
</calcChain>
</file>

<file path=xl/sharedStrings.xml><?xml version="1.0" encoding="utf-8"?>
<sst xmlns="http://schemas.openxmlformats.org/spreadsheetml/2006/main" count="1055" uniqueCount="219">
  <si>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</si>
  <si>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</si>
  <si>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</si>
  <si>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</si>
  <si>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</si>
  <si>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</si>
  <si>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</si>
  <si>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</si>
  <si>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</si>
  <si>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</si>
  <si>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</si>
  <si>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</si>
  <si>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</si>
  <si>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</si>
  <si>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</si>
  <si>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</si>
  <si>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</si>
  <si>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</si>
  <si>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</si>
  <si>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</si>
  <si>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</si>
  <si>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</si>
  <si>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</si>
  <si>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</si>
  <si>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</si>
  <si>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</si>
  <si>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</si>
  <si>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</si>
  <si>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</si>
  <si>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</si>
  <si>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</si>
  <si>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</si>
  <si>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</si>
  <si>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</si>
  <si>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</si>
  <si>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</si>
  <si>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</si>
  <si>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</si>
  <si>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</si>
  <si>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</si>
  <si>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</si>
  <si>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</si>
  <si>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</si>
  <si>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</si>
  <si>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</si>
  <si>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</si>
  <si>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</si>
  <si>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</si>
  <si>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</si>
  <si>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</si>
  <si>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</si>
  <si>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</si>
  <si>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</si>
  <si>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</si>
  <si>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</si>
  <si>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</si>
  <si>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</si>
  <si>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</si>
  <si>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</si>
  <si>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</si>
  <si>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</si>
  <si>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</si>
  <si>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</si>
  <si>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</si>
  <si>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</si>
  <si>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</si>
  <si>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</si>
  <si>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</si>
  <si>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</si>
  <si>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</si>
  <si>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</si>
  <si>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</si>
  <si>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</si>
  <si>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</si>
  <si>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</si>
  <si>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</si>
  <si>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</si>
  <si>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</si>
  <si>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</si>
  <si>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</si>
  <si>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</si>
  <si>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</si>
  <si>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</si>
  <si>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</si>
  <si>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</si>
  <si>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</si>
  <si>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</si>
  <si>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</si>
  <si>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</si>
  <si>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</si>
  <si>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</si>
  <si>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</si>
  <si>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</si>
  <si>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</si>
  <si>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</si>
  <si>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</si>
  <si>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</si>
  <si>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</si>
  <si>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</si>
  <si>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</si>
  <si>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</si>
  <si>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</si>
  <si>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</si>
  <si>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</si>
  <si>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</si>
  <si>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</si>
  <si>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</si>
  <si>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</si>
  <si>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</si>
  <si>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</si>
  <si>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</si>
  <si>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</si>
  <si>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</si>
  <si>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</si>
  <si>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</si>
  <si>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</si>
  <si>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</si>
  <si>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</si>
  <si>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</si>
  <si>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</si>
  <si>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</si>
  <si>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</si>
  <si>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</si>
  <si>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</si>
  <si>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</si>
  <si>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</si>
  <si>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</si>
  <si>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</si>
  <si>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</si>
  <si>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</si>
  <si>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</si>
  <si>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</si>
  <si>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</si>
  <si>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</si>
  <si>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</si>
  <si>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</si>
  <si>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</si>
  <si>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</si>
  <si>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</si>
  <si>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</si>
  <si>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</si>
  <si>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</si>
  <si>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</si>
  <si>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</si>
  <si>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</si>
  <si>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</si>
  <si>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</si>
  <si>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</si>
  <si>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</si>
  <si>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</si>
  <si>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</si>
  <si>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</si>
  <si>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</si>
  <si>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</si>
  <si>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</si>
  <si>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</si>
  <si>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Физическая культура и спорт</t>
  </si>
  <si>
    <t>11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</si>
  <si>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</si>
  <si>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</si>
  <si>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</si>
  <si>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</si>
  <si>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</si>
  <si>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</si>
  <si>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</si>
  <si>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</si>
  <si>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</si>
  <si>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</si>
  <si>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</si>
  <si>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</si>
  <si>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</si>
  <si>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</si>
  <si>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2023</t>
  </si>
  <si>
    <t>Реконструкция  водопроводной сети в с. Баклань Почепского района Брянской области</t>
  </si>
  <si>
    <t>мощность</t>
  </si>
  <si>
    <t>Обеспечение населенияБрянской области питьевой водой из систем централизованного водоснабжения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</si>
  <si>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</si>
  <si>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</si>
  <si>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</si>
  <si>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</si>
  <si>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</si>
  <si>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</si>
  <si>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</si>
  <si>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</si>
  <si>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</si>
  <si>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</si>
  <si>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</si>
  <si>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</si>
  <si>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</si>
  <si>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</si>
  <si>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</si>
  <si>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</si>
  <si>
    <t>Сумма на 2022 год</t>
  </si>
  <si>
    <t>F5</t>
  </si>
  <si>
    <t>Реконструкция водопроводной сети в с. Сетолово Почепского района Брянской области</t>
  </si>
  <si>
    <t>кубический метр в час</t>
  </si>
  <si>
    <t>3,6</t>
  </si>
  <si>
    <t>3,4</t>
  </si>
  <si>
    <t>4,2</t>
  </si>
  <si>
    <t>5,2</t>
  </si>
  <si>
    <t>Строительство водозаборного сооружения  в  с. Супрягино Почепского района Брянской области</t>
  </si>
  <si>
    <t>3,8</t>
  </si>
  <si>
    <t>2024</t>
  </si>
  <si>
    <t>Строительство водозаборного сооружения в с. Семцы Почепского района Брянской области</t>
  </si>
  <si>
    <t>Реконструкция системы водоснабжения в с.Пашково Почепского района Брянской области</t>
  </si>
  <si>
    <t>метр</t>
  </si>
  <si>
    <t>2500,00</t>
  </si>
  <si>
    <t>2281,00</t>
  </si>
  <si>
    <t>11095,00</t>
  </si>
  <si>
    <t>Реконструкция  водопроводной сети  в п. Житня Почепского района Брянской области</t>
  </si>
  <si>
    <t>55130</t>
  </si>
  <si>
    <t>L0820</t>
  </si>
  <si>
    <t xml:space="preserve">Физическая культура 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</si>
  <si>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</si>
  <si>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</si>
  <si>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% исполнения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</si>
  <si>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июля 2022 года         </t>
  </si>
  <si>
    <t>Освоено на 1 июля 2022 года</t>
  </si>
  <si>
    <t>Исполнено на 1 июля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</si>
</sst>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4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1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Segoe U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indexed="8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000000"/>
      <name val="Times New Roman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38" fillId="0" borderId="0">
      <alignment vertical="top" wrapText="1"/>
    </xf>
    <xf numFmtId="0" fontId="27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49" fontId="1" fillId="6" borderId="2" xfId="0" applyNumberFormat="1" applyFont="1" applyFill="1" applyBorder="1" applyAlignment="1">
      <alignment horizontal="center" vertical="top"/>
    </xf>
    <xf numFmtId="49" fontId="2" fillId="6" borderId="2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vertical="top"/>
    </xf>
    <xf numFmtId="4" fontId="12" fillId="6" borderId="2" xfId="0" applyNumberFormat="1" applyFont="1" applyFill="1" applyBorder="1" applyAlignment="1">
      <alignment vertical="top"/>
    </xf>
    <xf numFmtId="43" fontId="12" fillId="6" borderId="2" xfId="0" applyNumberFormat="1" applyFont="1" applyFill="1" applyBorder="1" applyAlignment="1">
      <alignment vertical="top"/>
    </xf>
    <xf numFmtId="43" fontId="2" fillId="6" borderId="2" xfId="0" applyNumberFormat="1" applyFont="1" applyFill="1" applyBorder="1" applyAlignment="1">
      <alignment vertical="top"/>
    </xf>
    <xf numFmtId="49" fontId="4" fillId="6" borderId="2" xfId="0" applyNumberFormat="1" applyFont="1" applyFill="1" applyBorder="1" applyAlignment="1">
      <alignment horizontal="center" vertical="top"/>
    </xf>
    <xf numFmtId="49" fontId="16" fillId="6" borderId="2" xfId="0" applyNumberFormat="1" applyFont="1" applyFill="1" applyBorder="1" applyAlignment="1">
      <alignment horizontal="center"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3" fontId="16" fillId="6" borderId="2" xfId="3" applyFont="1" applyFill="1" applyBorder="1" applyAlignment="1">
      <alignment horizontal="right" vertical="top"/>
    </xf>
    <xf numFmtId="43" fontId="2" fillId="6" borderId="2" xfId="3" applyFont="1" applyFill="1" applyBorder="1" applyAlignment="1">
      <alignment vertical="top"/>
    </xf>
    <xf numFmtId="0" fontId="12" fillId="6" borderId="2" xfId="0" applyFont="1" applyFill="1" applyBorder="1" applyAlignment="1">
      <alignment vertical="top"/>
    </xf>
    <xf numFmtId="43" fontId="16" fillId="6" borderId="2" xfId="3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9" fontId="7" fillId="6" borderId="2" xfId="0" applyNumberFormat="1" applyFont="1" applyFill="1" applyBorder="1" applyAlignment="1">
      <alignment horizontal="center" vertical="top"/>
    </xf>
    <xf numFmtId="4" fontId="16" fillId="6" borderId="2" xfId="0" applyNumberFormat="1" applyFont="1" applyFill="1" applyBorder="1" applyAlignment="1">
      <alignment vertical="top"/>
    </xf>
    <xf numFmtId="49" fontId="11" fillId="6" borderId="2" xfId="0" applyNumberFormat="1" applyFont="1" applyFill="1" applyBorder="1" applyAlignment="1">
      <alignment horizontal="center" vertical="top"/>
    </xf>
    <xf numFmtId="49" fontId="29" fillId="6" borderId="2" xfId="0" applyNumberFormat="1" applyFont="1" applyFill="1" applyBorder="1" applyAlignment="1">
      <alignment horizontal="center" vertical="top"/>
    </xf>
    <xf numFmtId="4" fontId="29" fillId="6" borderId="2" xfId="0" applyNumberFormat="1" applyFont="1" applyFill="1" applyBorder="1" applyAlignment="1">
      <alignment vertical="top"/>
    </xf>
    <xf numFmtId="43" fontId="29" fillId="6" borderId="2" xfId="3" applyFont="1" applyFill="1" applyBorder="1" applyAlignment="1">
      <alignment vertical="top"/>
    </xf>
    <xf numFmtId="43" fontId="12" fillId="6" borderId="2" xfId="3" applyFont="1" applyFill="1" applyBorder="1" applyAlignment="1">
      <alignment vertical="top"/>
    </xf>
    <xf numFmtId="49" fontId="12" fillId="6" borderId="2" xfId="0" applyNumberFormat="1" applyFont="1" applyFill="1" applyBorder="1" applyAlignment="1">
      <alignment horizontal="center" vertical="top"/>
    </xf>
    <xf numFmtId="4" fontId="1" fillId="6" borderId="2" xfId="0" applyNumberFormat="1" applyFont="1" applyFill="1" applyBorder="1" applyAlignment="1">
      <alignment vertical="top"/>
    </xf>
    <xf numFmtId="2" fontId="12" fillId="6" borderId="2" xfId="0" applyNumberFormat="1" applyFont="1" applyFill="1" applyBorder="1" applyAlignment="1">
      <alignment vertical="top"/>
    </xf>
    <xf numFmtId="4" fontId="4" fillId="6" borderId="2" xfId="0" applyNumberFormat="1" applyFont="1" applyFill="1" applyBorder="1" applyAlignment="1">
      <alignment vertical="top"/>
    </xf>
    <xf numFmtId="49" fontId="20" fillId="6" borderId="2" xfId="0" applyNumberFormat="1" applyFont="1" applyFill="1" applyBorder="1" applyAlignment="1">
      <alignment horizontal="center" vertical="top" wrapText="1"/>
    </xf>
    <xf numFmtId="2" fontId="3" fillId="6" borderId="2" xfId="0" applyNumberFormat="1" applyFont="1" applyFill="1" applyBorder="1" applyAlignment="1">
      <alignment vertical="top"/>
    </xf>
    <xf numFmtId="49" fontId="20" fillId="6" borderId="3" xfId="0" applyNumberFormat="1" applyFont="1" applyFill="1" applyBorder="1" applyAlignment="1">
      <alignment horizontal="center" vertical="top" wrapText="1"/>
    </xf>
    <xf numFmtId="49" fontId="16" fillId="6" borderId="3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4" fontId="16" fillId="6" borderId="3" xfId="0" applyNumberFormat="1" applyFont="1" applyFill="1" applyBorder="1" applyAlignment="1">
      <alignment vertical="top"/>
    </xf>
    <xf numFmtId="4" fontId="16" fillId="6" borderId="3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top"/>
    </xf>
    <xf numFmtId="4" fontId="12" fillId="6" borderId="3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top"/>
    </xf>
    <xf numFmtId="0" fontId="16" fillId="6" borderId="2" xfId="0" applyFont="1" applyFill="1" applyBorder="1" applyAlignment="1">
      <alignment vertical="top"/>
    </xf>
    <xf numFmtId="0" fontId="20" fillId="6" borderId="2" xfId="0" applyFont="1" applyFill="1" applyBorder="1" applyAlignment="1">
      <alignment vertical="top"/>
    </xf>
    <xf numFmtId="4" fontId="36" fillId="6" borderId="2" xfId="0" applyNumberFormat="1" applyFont="1" applyFill="1" applyBorder="1" applyAlignment="1">
      <alignment vertical="top"/>
    </xf>
    <xf numFmtId="0" fontId="16" fillId="6" borderId="0" xfId="0" applyFont="1" applyFill="1" applyAlignment="1">
      <alignment vertical="top"/>
    </xf>
    <xf numFmtId="49" fontId="16" fillId="6" borderId="2" xfId="0" applyNumberFormat="1" applyFont="1" applyFill="1" applyBorder="1" applyAlignment="1">
      <alignment horizontal="center" vertical="top" wrapText="1"/>
    </xf>
    <xf numFmtId="49" fontId="7" fillId="6" borderId="3" xfId="0" applyNumberFormat="1" applyFont="1" applyFill="1" applyBorder="1" applyAlignment="1">
      <alignment horizontal="center" vertical="top"/>
    </xf>
    <xf numFmtId="49" fontId="16" fillId="6" borderId="3" xfId="0" applyNumberFormat="1" applyFont="1" applyFill="1" applyBorder="1" applyAlignment="1">
      <alignment horizontal="center" vertical="top" wrapText="1"/>
    </xf>
    <xf numFmtId="49" fontId="16" fillId="6" borderId="3" xfId="0" applyNumberFormat="1" applyFont="1" applyFill="1" applyBorder="1" applyAlignment="1">
      <alignment horizontal="center" vertical="top"/>
    </xf>
    <xf numFmtId="0" fontId="20" fillId="6" borderId="3" xfId="0" applyFont="1" applyFill="1" applyBorder="1" applyAlignment="1">
      <alignment vertical="top"/>
    </xf>
    <xf numFmtId="43" fontId="16" fillId="6" borderId="3" xfId="3" applyFont="1" applyFill="1" applyBorder="1" applyAlignment="1">
      <alignment vertical="top"/>
    </xf>
    <xf numFmtId="0" fontId="10" fillId="6" borderId="2" xfId="0" applyFont="1" applyFill="1" applyBorder="1" applyAlignment="1">
      <alignment vertical="top"/>
    </xf>
    <xf numFmtId="0" fontId="10" fillId="6" borderId="2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11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30" fillId="6" borderId="0" xfId="2" applyFont="1" applyFill="1" applyBorder="1" applyAlignment="1">
      <alignment horizontal="left" wrapText="1"/>
    </xf>
    <xf numFmtId="0" fontId="31" fillId="6" borderId="0" xfId="2" applyFont="1" applyFill="1" applyBorder="1" applyAlignment="1">
      <alignment wrapText="1"/>
    </xf>
    <xf numFmtId="0" fontId="35" fillId="6" borderId="2" xfId="2" applyFont="1" applyFill="1" applyBorder="1" applyAlignment="1">
      <alignment wrapText="1"/>
    </xf>
    <xf numFmtId="0" fontId="32" fillId="6" borderId="2" xfId="2" applyFont="1" applyFill="1" applyBorder="1" applyAlignment="1">
      <alignment wrapText="1"/>
    </xf>
    <xf numFmtId="0" fontId="31" fillId="6" borderId="2" xfId="2" applyFont="1" applyFill="1" applyBorder="1" applyAlignment="1">
      <alignment wrapText="1"/>
    </xf>
    <xf numFmtId="49" fontId="12" fillId="6" borderId="2" xfId="0" applyNumberFormat="1" applyFont="1" applyFill="1" applyBorder="1" applyAlignment="1">
      <alignment vertical="top" wrapText="1"/>
    </xf>
    <xf numFmtId="49" fontId="16" fillId="6" borderId="2" xfId="0" applyNumberFormat="1" applyFont="1" applyFill="1" applyBorder="1" applyAlignment="1">
      <alignment vertical="top" wrapText="1"/>
    </xf>
    <xf numFmtId="49" fontId="16" fillId="6" borderId="3" xfId="0" applyNumberFormat="1" applyFont="1" applyFill="1" applyBorder="1" applyAlignment="1">
      <alignment vertical="top" wrapText="1"/>
    </xf>
    <xf numFmtId="0" fontId="32" fillId="6" borderId="0" xfId="2" applyFont="1" applyFill="1" applyBorder="1" applyAlignment="1">
      <alignment horizontal="left" wrapText="1"/>
    </xf>
    <xf numFmtId="0" fontId="33" fillId="6" borderId="2" xfId="2" applyFont="1" applyFill="1" applyBorder="1" applyAlignment="1">
      <alignment wrapText="1"/>
    </xf>
    <xf numFmtId="0" fontId="28" fillId="6" borderId="2" xfId="2" applyFont="1" applyFill="1" applyBorder="1" applyAlignment="1">
      <alignment wrapText="1"/>
    </xf>
    <xf numFmtId="0" fontId="36" fillId="6" borderId="2" xfId="0" applyFont="1" applyFill="1" applyBorder="1" applyAlignment="1">
      <alignment vertical="top" wrapText="1"/>
    </xf>
    <xf numFmtId="0" fontId="31" fillId="6" borderId="3" xfId="2" applyFont="1" applyFill="1" applyBorder="1" applyAlignment="1">
      <alignment wrapText="1"/>
    </xf>
    <xf numFmtId="49" fontId="7" fillId="6" borderId="2" xfId="0" applyNumberFormat="1" applyFont="1" applyFill="1" applyBorder="1" applyAlignment="1">
      <alignment horizontal="center" vertical="top" wrapText="1"/>
    </xf>
    <xf numFmtId="49" fontId="10" fillId="6" borderId="2" xfId="0" applyNumberFormat="1" applyFont="1" applyFill="1" applyBorder="1" applyAlignment="1">
      <alignment horizontal="center" vertical="top"/>
    </xf>
    <xf numFmtId="49" fontId="40" fillId="6" borderId="2" xfId="0" applyNumberFormat="1" applyFont="1" applyFill="1" applyBorder="1" applyAlignment="1">
      <alignment horizontal="left" vertical="center" wrapText="1"/>
    </xf>
    <xf numFmtId="49" fontId="41" fillId="6" borderId="2" xfId="0" applyNumberFormat="1" applyFont="1" applyFill="1" applyBorder="1" applyAlignment="1">
      <alignment horizontal="center" vertical="top"/>
    </xf>
    <xf numFmtId="49" fontId="7" fillId="6" borderId="3" xfId="0" applyNumberFormat="1" applyFont="1" applyFill="1" applyBorder="1" applyAlignment="1">
      <alignment horizontal="center" vertical="top" wrapText="1"/>
    </xf>
    <xf numFmtId="49" fontId="41" fillId="6" borderId="3" xfId="0" applyNumberFormat="1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top" wrapText="1"/>
    </xf>
    <xf numFmtId="49" fontId="11" fillId="6" borderId="2" xfId="0" applyNumberFormat="1" applyFont="1" applyFill="1" applyBorder="1" applyAlignment="1">
      <alignment horizontal="center" vertical="top" wrapText="1"/>
    </xf>
    <xf numFmtId="49" fontId="4" fillId="6" borderId="2" xfId="0" applyNumberFormat="1" applyFont="1" applyFill="1" applyBorder="1" applyAlignment="1">
      <alignment horizontal="center" vertical="top" wrapText="1"/>
    </xf>
    <xf numFmtId="43" fontId="10" fillId="6" borderId="0" xfId="3" applyFont="1" applyFill="1" applyAlignment="1">
      <alignment vertical="top"/>
    </xf>
    <xf numFmtId="0" fontId="17" fillId="6" borderId="2" xfId="0" applyFont="1" applyFill="1" applyBorder="1" applyAlignment="1">
      <alignment vertical="top"/>
    </xf>
    <xf numFmtId="0" fontId="18" fillId="6" borderId="2" xfId="0" applyFont="1" applyFill="1" applyBorder="1" applyAlignment="1">
      <alignment vertical="top"/>
    </xf>
    <xf numFmtId="0" fontId="19" fillId="6" borderId="2" xfId="0" applyFont="1" applyFill="1" applyBorder="1" applyAlignment="1">
      <alignment vertical="top"/>
    </xf>
    <xf numFmtId="0" fontId="18" fillId="6" borderId="3" xfId="0" applyFont="1" applyFill="1" applyBorder="1" applyAlignment="1">
      <alignment vertical="top"/>
    </xf>
    <xf numFmtId="49" fontId="40" fillId="6" borderId="2" xfId="0" applyNumberFormat="1" applyFont="1" applyFill="1" applyBorder="1" applyAlignment="1">
      <alignment horizontal="center" vertical="top"/>
    </xf>
    <xf numFmtId="49" fontId="42" fillId="6" borderId="3" xfId="0" applyNumberFormat="1" applyFont="1" applyFill="1" applyBorder="1" applyAlignment="1">
      <alignment horizontal="center" vertical="top" wrapText="1"/>
    </xf>
    <xf numFmtId="0" fontId="43" fillId="6" borderId="2" xfId="0" applyFont="1" applyFill="1" applyBorder="1" applyAlignment="1">
      <alignment vertical="top"/>
    </xf>
    <xf numFmtId="0" fontId="44" fillId="6" borderId="3" xfId="0" applyFont="1" applyFill="1" applyBorder="1" applyAlignment="1">
      <alignment vertical="top"/>
    </xf>
    <xf numFmtId="49" fontId="43" fillId="6" borderId="2" xfId="0" applyNumberFormat="1" applyFont="1" applyFill="1" applyBorder="1" applyAlignment="1">
      <alignment horizontal="center" vertical="top"/>
    </xf>
    <xf numFmtId="0" fontId="30" fillId="6" borderId="2" xfId="2" applyFont="1" applyFill="1" applyBorder="1" applyAlignment="1">
      <alignment horizontal="left" wrapText="1"/>
    </xf>
    <xf numFmtId="49" fontId="1" fillId="6" borderId="3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0" fontId="45" fillId="6" borderId="2" xfId="2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center" vertical="top"/>
    </xf>
    <xf numFmtId="0" fontId="34" fillId="6" borderId="2" xfId="2" applyFont="1" applyFill="1" applyBorder="1" applyAlignment="1">
      <alignment wrapText="1"/>
    </xf>
    <xf numFmtId="0" fontId="1" fillId="6" borderId="3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/>
    </xf>
    <xf numFmtId="4" fontId="12" fillId="0" borderId="1" xfId="0" applyNumberFormat="1" applyFont="1" applyFill="1" applyBorder="1" applyAlignment="1">
      <alignment vertical="top"/>
    </xf>
    <xf numFmtId="43" fontId="12" fillId="6" borderId="1" xfId="0" applyNumberFormat="1" applyFont="1" applyFill="1" applyBorder="1" applyAlignment="1">
      <alignment vertical="top"/>
    </xf>
    <xf numFmtId="43" fontId="2" fillId="6" borderId="1" xfId="0" applyNumberFormat="1" applyFont="1" applyFill="1" applyBorder="1" applyAlignment="1">
      <alignment vertical="top"/>
    </xf>
    <xf numFmtId="43" fontId="2" fillId="6" borderId="1" xfId="3" applyFont="1" applyFill="1" applyBorder="1" applyAlignment="1">
      <alignment vertical="top"/>
    </xf>
    <xf numFmtId="43" fontId="16" fillId="6" borderId="1" xfId="3" applyFont="1" applyFill="1" applyBorder="1" applyAlignment="1">
      <alignment vertical="top"/>
    </xf>
    <xf numFmtId="43" fontId="12" fillId="6" borderId="1" xfId="3" applyFont="1" applyFill="1" applyBorder="1" applyAlignment="1">
      <alignment vertical="top"/>
    </xf>
    <xf numFmtId="4" fontId="12" fillId="6" borderId="1" xfId="0" applyNumberFormat="1" applyFont="1" applyFill="1" applyBorder="1" applyAlignment="1">
      <alignment vertical="top"/>
    </xf>
    <xf numFmtId="2" fontId="12" fillId="6" borderId="1" xfId="0" applyNumberFormat="1" applyFont="1" applyFill="1" applyBorder="1" applyAlignment="1">
      <alignment vertical="top"/>
    </xf>
    <xf numFmtId="4" fontId="1" fillId="6" borderId="1" xfId="0" applyNumberFormat="1" applyFont="1" applyFill="1" applyBorder="1" applyAlignment="1">
      <alignment vertical="top"/>
    </xf>
    <xf numFmtId="4" fontId="4" fillId="6" borderId="1" xfId="0" applyNumberFormat="1" applyFont="1" applyFill="1" applyBorder="1" applyAlignment="1">
      <alignment vertical="top"/>
    </xf>
    <xf numFmtId="43" fontId="2" fillId="6" borderId="7" xfId="3" applyFont="1" applyFill="1" applyBorder="1" applyAlignment="1">
      <alignment horizontal="right" vertical="center"/>
    </xf>
    <xf numFmtId="0" fontId="2" fillId="6" borderId="1" xfId="0" applyFont="1" applyFill="1" applyBorder="1" applyAlignment="1">
      <alignment vertical="top"/>
    </xf>
    <xf numFmtId="4" fontId="36" fillId="6" borderId="1" xfId="0" applyNumberFormat="1" applyFont="1" applyFill="1" applyBorder="1" applyAlignment="1">
      <alignment vertical="top"/>
    </xf>
    <xf numFmtId="4" fontId="29" fillId="6" borderId="1" xfId="0" applyNumberFormat="1" applyFont="1" applyFill="1" applyBorder="1" applyAlignment="1">
      <alignment vertical="top"/>
    </xf>
    <xf numFmtId="4" fontId="2" fillId="6" borderId="1" xfId="0" applyNumberFormat="1" applyFont="1" applyFill="1" applyBorder="1" applyAlignment="1">
      <alignment vertical="top"/>
    </xf>
    <xf numFmtId="43" fontId="16" fillId="6" borderId="7" xfId="3" applyFont="1" applyFill="1" applyBorder="1" applyAlignment="1">
      <alignment vertical="top"/>
    </xf>
    <xf numFmtId="43" fontId="10" fillId="0" borderId="2" xfId="3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vertical="top"/>
    </xf>
    <xf numFmtId="0" fontId="39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Финансовый" xfId="3" builtinId="3"/>
    <cellStyle name="Финансов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15"/>
  <sheetViews>
    <sheetView tabSelected="1" zoomScale="98" zoomScaleNormal="98" workbookViewId="0">
      <pane ySplit="38" topLeftCell="A39" activePane="bottomLeft" state="frozen"/>
      <selection pane="bottomLeft" activeCell="AA101" sqref="AA101"/>
    </sheetView>
  </sheetViews>
  <sheetFormatPr defaultColWidth="0"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6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7.570312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5.85546875" style="1" customWidth="1"/>
    <col min="26" max="26" width="16.7109375" style="1" customWidth="1"/>
    <col min="27" max="251" width="9.140625" style="1" customWidth="1"/>
    <col min="252" max="252" width="48.85546875" style="1" customWidth="1"/>
    <col min="253" max="16384" width="0" style="1" hidden="1"/>
  </cols>
  <sheetData>
    <row r="1" spans="1:249" ht="17.25" customHeight="1" x14ac:dyDescent="0.25">
      <c r="Y1" s="323"/>
      <c r="Z1" s="323"/>
      <c r="AA1" s="323"/>
    </row>
    <row r="2" spans="1:249" ht="12.75" x14ac:dyDescent="0.25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249" ht="34.5" customHeight="1" x14ac:dyDescent="0.25">
      <c r="A3" s="326" t="s">
        <v>216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249" x14ac:dyDescent="0.25">
      <c r="Y4" s="1" t="s">
        <v>147</v>
      </c>
    </row>
    <row r="5" spans="1:249" s="9" customFormat="1" ht="27" customHeight="1" x14ac:dyDescent="0.25">
      <c r="A5" s="3" t="s">
        <v>1</v>
      </c>
      <c r="B5" s="4"/>
      <c r="C5" s="4" t="s">
        <v>2</v>
      </c>
      <c r="D5" s="4" t="s">
        <v>146</v>
      </c>
      <c r="E5" s="4" t="s">
        <v>4</v>
      </c>
      <c r="F5" s="4" t="s">
        <v>161</v>
      </c>
      <c r="G5" s="4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174</v>
      </c>
      <c r="N5" s="5" t="s">
        <v>12</v>
      </c>
      <c r="O5" s="4" t="s">
        <v>13</v>
      </c>
      <c r="P5" s="36" t="s">
        <v>192</v>
      </c>
      <c r="Q5" s="7" t="s">
        <v>14</v>
      </c>
      <c r="R5" s="7" t="s">
        <v>15</v>
      </c>
      <c r="S5" s="7" t="s">
        <v>16</v>
      </c>
      <c r="T5" s="7" t="s">
        <v>17</v>
      </c>
      <c r="U5" s="8"/>
      <c r="V5" s="8"/>
      <c r="W5" s="8"/>
      <c r="X5" s="8"/>
      <c r="Y5" s="5" t="s">
        <v>217</v>
      </c>
      <c r="Z5" s="300" t="s">
        <v>218</v>
      </c>
      <c r="AA5" s="5" t="s">
        <v>215</v>
      </c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</row>
    <row r="6" spans="1:249" s="88" customFormat="1" ht="26.25" hidden="1" customHeight="1" x14ac:dyDescent="0.25">
      <c r="A6" s="35" t="s">
        <v>38</v>
      </c>
      <c r="B6" s="35"/>
      <c r="C6" s="86"/>
      <c r="D6" s="36">
        <v>51</v>
      </c>
      <c r="E6" s="36">
        <v>0</v>
      </c>
      <c r="F6" s="36"/>
      <c r="G6" s="36">
        <v>851</v>
      </c>
      <c r="H6" s="59" t="s">
        <v>30</v>
      </c>
      <c r="I6" s="59" t="s">
        <v>32</v>
      </c>
      <c r="J6" s="59" t="s">
        <v>52</v>
      </c>
      <c r="K6" s="62"/>
      <c r="L6" s="98"/>
      <c r="M6" s="99"/>
      <c r="N6" s="98"/>
      <c r="O6" s="63">
        <f>O7</f>
        <v>19570</v>
      </c>
      <c r="P6" s="63">
        <f>P7</f>
        <v>0</v>
      </c>
      <c r="Q6" s="100"/>
      <c r="R6" s="100"/>
      <c r="S6" s="100"/>
      <c r="T6" s="100"/>
      <c r="Y6" s="199"/>
      <c r="Z6" s="301"/>
      <c r="AA6" s="199"/>
    </row>
    <row r="7" spans="1:249" s="92" customFormat="1" ht="36" hidden="1" x14ac:dyDescent="0.25">
      <c r="A7" s="42" t="s">
        <v>25</v>
      </c>
      <c r="B7" s="101"/>
      <c r="C7" s="101"/>
      <c r="D7" s="4">
        <v>51</v>
      </c>
      <c r="E7" s="4">
        <v>0</v>
      </c>
      <c r="F7" s="4"/>
      <c r="G7" s="4">
        <v>851</v>
      </c>
      <c r="H7" s="5" t="s">
        <v>30</v>
      </c>
      <c r="I7" s="5" t="s">
        <v>32</v>
      </c>
      <c r="J7" s="5" t="s">
        <v>52</v>
      </c>
      <c r="K7" s="64" t="s">
        <v>40</v>
      </c>
      <c r="L7" s="90"/>
      <c r="M7" s="102"/>
      <c r="N7" s="90"/>
      <c r="O7" s="66">
        <f>O8</f>
        <v>19570</v>
      </c>
      <c r="P7" s="66">
        <f>P8</f>
        <v>0</v>
      </c>
      <c r="Q7" s="103"/>
      <c r="R7" s="103"/>
      <c r="S7" s="103"/>
      <c r="T7" s="103"/>
      <c r="Y7" s="199"/>
      <c r="Z7" s="301"/>
      <c r="AA7" s="175"/>
    </row>
    <row r="8" spans="1:249" s="92" customFormat="1" hidden="1" x14ac:dyDescent="0.25">
      <c r="A8" s="42" t="s">
        <v>35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36</v>
      </c>
      <c r="L8" s="90"/>
      <c r="M8" s="102"/>
      <c r="N8" s="90"/>
      <c r="O8" s="66">
        <f>O9+O10+O11+O12</f>
        <v>19570</v>
      </c>
      <c r="P8" s="66">
        <f>P9+P10+P11+P12</f>
        <v>0</v>
      </c>
      <c r="Q8" s="103"/>
      <c r="R8" s="103"/>
      <c r="S8" s="103"/>
      <c r="T8" s="103"/>
      <c r="Y8" s="199"/>
      <c r="Z8" s="301"/>
      <c r="AA8" s="175"/>
    </row>
    <row r="9" spans="1:249" s="92" customFormat="1" ht="36" hidden="1" x14ac:dyDescent="0.25">
      <c r="A9" s="101" t="s">
        <v>53</v>
      </c>
      <c r="B9" s="101"/>
      <c r="C9" s="101"/>
      <c r="D9" s="4"/>
      <c r="E9" s="4"/>
      <c r="F9" s="4"/>
      <c r="G9" s="4"/>
      <c r="H9" s="5"/>
      <c r="I9" s="5"/>
      <c r="J9" s="5"/>
      <c r="K9" s="64"/>
      <c r="L9" s="90" t="s">
        <v>42</v>
      </c>
      <c r="M9" s="102" t="s">
        <v>54</v>
      </c>
      <c r="N9" s="90"/>
      <c r="O9" s="91">
        <v>0</v>
      </c>
      <c r="P9" s="91"/>
      <c r="Q9" s="171">
        <v>1095620</v>
      </c>
      <c r="R9" s="103">
        <f>Q9*5/100</f>
        <v>54781</v>
      </c>
      <c r="S9" s="103">
        <f>Q9*95/100</f>
        <v>1040839</v>
      </c>
      <c r="T9" s="103"/>
      <c r="U9" s="96" t="s">
        <v>55</v>
      </c>
      <c r="Y9" s="199"/>
      <c r="Z9" s="301"/>
      <c r="AA9" s="175"/>
    </row>
    <row r="10" spans="1:249" s="92" customFormat="1" ht="48" hidden="1" x14ac:dyDescent="0.25">
      <c r="A10" s="101" t="s">
        <v>56</v>
      </c>
      <c r="B10" s="101"/>
      <c r="C10" s="101"/>
      <c r="D10" s="169"/>
      <c r="E10" s="169"/>
      <c r="F10" s="169"/>
      <c r="G10" s="169"/>
      <c r="H10" s="90"/>
      <c r="I10" s="90"/>
      <c r="J10" s="90"/>
      <c r="K10" s="135"/>
      <c r="L10" s="90" t="s">
        <v>42</v>
      </c>
      <c r="M10" s="102" t="s">
        <v>57</v>
      </c>
      <c r="N10" s="90"/>
      <c r="O10" s="91">
        <v>0</v>
      </c>
      <c r="P10" s="91"/>
      <c r="Q10" s="171">
        <v>1135010</v>
      </c>
      <c r="R10" s="103">
        <f>Q10*5/100</f>
        <v>56750.5</v>
      </c>
      <c r="S10" s="103">
        <f>Q10*95/100</f>
        <v>1078259.5</v>
      </c>
      <c r="T10" s="103"/>
      <c r="U10" s="96" t="s">
        <v>58</v>
      </c>
      <c r="Y10" s="199"/>
      <c r="Z10" s="301"/>
      <c r="AA10" s="175"/>
    </row>
    <row r="11" spans="1:249" s="92" customFormat="1" ht="34.5" hidden="1" customHeight="1" x14ac:dyDescent="0.25">
      <c r="A11" s="101" t="s">
        <v>59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60</v>
      </c>
      <c r="N11" s="90"/>
      <c r="O11" s="91">
        <v>19570</v>
      </c>
      <c r="P11" s="91"/>
      <c r="Q11" s="171">
        <v>1178220</v>
      </c>
      <c r="R11" s="103">
        <f>Q11*5/100</f>
        <v>58911</v>
      </c>
      <c r="S11" s="103">
        <f>Q11*95/100</f>
        <v>1119309</v>
      </c>
      <c r="T11" s="103"/>
      <c r="U11" s="96" t="s">
        <v>55</v>
      </c>
      <c r="Y11" s="199"/>
      <c r="Z11" s="301"/>
      <c r="AA11" s="175"/>
    </row>
    <row r="12" spans="1:249" s="92" customFormat="1" ht="36" hidden="1" x14ac:dyDescent="0.25">
      <c r="A12" s="101" t="s">
        <v>61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62</v>
      </c>
      <c r="N12" s="90"/>
      <c r="O12" s="91"/>
      <c r="P12" s="91"/>
      <c r="Q12" s="171">
        <v>1184840</v>
      </c>
      <c r="R12" s="103">
        <f>Q12*5/100</f>
        <v>59242</v>
      </c>
      <c r="S12" s="103">
        <f>Q12*95/100</f>
        <v>1125598</v>
      </c>
      <c r="T12" s="103"/>
      <c r="U12" s="96" t="s">
        <v>58</v>
      </c>
      <c r="Y12" s="199"/>
      <c r="Z12" s="301"/>
      <c r="AA12" s="175"/>
    </row>
    <row r="13" spans="1:249" s="92" customFormat="1" ht="16.5" hidden="1" customHeight="1" x14ac:dyDescent="0.25">
      <c r="A13" s="327" t="s">
        <v>63</v>
      </c>
      <c r="B13" s="327"/>
      <c r="C13" s="86"/>
      <c r="D13" s="172">
        <v>51</v>
      </c>
      <c r="E13" s="172">
        <v>0</v>
      </c>
      <c r="F13" s="172">
        <v>13</v>
      </c>
      <c r="G13" s="172">
        <v>851</v>
      </c>
      <c r="H13" s="173" t="s">
        <v>64</v>
      </c>
      <c r="I13" s="98"/>
      <c r="J13" s="98"/>
      <c r="K13" s="173"/>
      <c r="L13" s="98"/>
      <c r="M13" s="99"/>
      <c r="N13" s="98"/>
      <c r="O13" s="174">
        <f>O14</f>
        <v>143872834</v>
      </c>
      <c r="P13" s="174">
        <f>P14</f>
        <v>0</v>
      </c>
      <c r="Q13" s="100"/>
      <c r="R13" s="100"/>
      <c r="S13" s="100"/>
      <c r="T13" s="100"/>
      <c r="U13" s="88"/>
      <c r="V13" s="88"/>
      <c r="W13" s="88"/>
      <c r="X13" s="88"/>
      <c r="Y13" s="199"/>
      <c r="Z13" s="301"/>
      <c r="AA13" s="199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</row>
    <row r="14" spans="1:249" hidden="1" x14ac:dyDescent="0.25">
      <c r="A14" s="324" t="s">
        <v>65</v>
      </c>
      <c r="B14" s="324"/>
      <c r="C14" s="57"/>
      <c r="D14" s="36">
        <v>51</v>
      </c>
      <c r="E14" s="36">
        <v>0</v>
      </c>
      <c r="F14" s="36">
        <v>13</v>
      </c>
      <c r="G14" s="36">
        <v>851</v>
      </c>
      <c r="H14" s="62" t="s">
        <v>64</v>
      </c>
      <c r="I14" s="59" t="s">
        <v>32</v>
      </c>
      <c r="J14" s="59"/>
      <c r="K14" s="62"/>
      <c r="L14" s="59"/>
      <c r="M14" s="60"/>
      <c r="N14" s="59"/>
      <c r="O14" s="63">
        <f>O19+O27+O31+O35</f>
        <v>143872834</v>
      </c>
      <c r="P14" s="63">
        <f>P23+P31</f>
        <v>0</v>
      </c>
      <c r="Q14" s="76"/>
      <c r="R14" s="76"/>
      <c r="S14" s="76"/>
      <c r="T14" s="76"/>
      <c r="U14" s="55"/>
      <c r="V14" s="55"/>
      <c r="W14" s="55"/>
      <c r="X14" s="55"/>
      <c r="Y14" s="56"/>
      <c r="Z14" s="302"/>
      <c r="AA14" s="56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</row>
    <row r="15" spans="1:249" ht="26.25" hidden="1" customHeight="1" x14ac:dyDescent="0.25">
      <c r="A15" s="328" t="s">
        <v>66</v>
      </c>
      <c r="B15" s="328"/>
      <c r="C15" s="42"/>
      <c r="D15" s="4">
        <v>51</v>
      </c>
      <c r="E15" s="4">
        <v>0</v>
      </c>
      <c r="F15" s="4">
        <v>13</v>
      </c>
      <c r="G15" s="4">
        <v>851</v>
      </c>
      <c r="H15" s="64" t="s">
        <v>64</v>
      </c>
      <c r="I15" s="64" t="s">
        <v>32</v>
      </c>
      <c r="J15" s="64" t="s">
        <v>67</v>
      </c>
      <c r="K15" s="115"/>
      <c r="L15" s="64"/>
      <c r="M15" s="116"/>
      <c r="N15" s="59"/>
      <c r="O15" s="66">
        <f t="shared" ref="O15:P17" si="0">O16</f>
        <v>0</v>
      </c>
      <c r="P15" s="66">
        <f t="shared" si="0"/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302"/>
      <c r="AA15" s="56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</row>
    <row r="16" spans="1:249" ht="25.5" hidden="1" customHeight="1" x14ac:dyDescent="0.25">
      <c r="A16" s="42" t="s">
        <v>25</v>
      </c>
      <c r="B16" s="42" t="s">
        <v>25</v>
      </c>
      <c r="C16" s="42"/>
      <c r="D16" s="4">
        <v>51</v>
      </c>
      <c r="E16" s="4">
        <v>0</v>
      </c>
      <c r="F16" s="4"/>
      <c r="G16" s="4">
        <v>851</v>
      </c>
      <c r="H16" s="64" t="s">
        <v>64</v>
      </c>
      <c r="I16" s="64" t="s">
        <v>32</v>
      </c>
      <c r="J16" s="64" t="s">
        <v>67</v>
      </c>
      <c r="K16" s="64" t="s">
        <v>40</v>
      </c>
      <c r="L16" s="64"/>
      <c r="M16" s="117"/>
      <c r="N16" s="59"/>
      <c r="O16" s="66">
        <f t="shared" si="0"/>
        <v>0</v>
      </c>
      <c r="P16" s="66">
        <f t="shared" si="0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302"/>
      <c r="AA16" s="56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</row>
    <row r="17" spans="1:249" ht="14.25" hidden="1" customHeight="1" x14ac:dyDescent="0.25">
      <c r="A17" s="42" t="s">
        <v>35</v>
      </c>
      <c r="B17" s="42" t="s">
        <v>68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36</v>
      </c>
      <c r="L17" s="64"/>
      <c r="M17" s="117"/>
      <c r="N17" s="59"/>
      <c r="O17" s="66">
        <f t="shared" si="0"/>
        <v>0</v>
      </c>
      <c r="P17" s="66">
        <f t="shared" si="0"/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302"/>
      <c r="AA17" s="56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</row>
    <row r="18" spans="1:249" ht="36" hidden="1" x14ac:dyDescent="0.25">
      <c r="A18" s="168" t="s">
        <v>69</v>
      </c>
      <c r="B18" s="57"/>
      <c r="C18" s="57"/>
      <c r="D18" s="36"/>
      <c r="E18" s="36"/>
      <c r="F18" s="36"/>
      <c r="G18" s="36"/>
      <c r="H18" s="62"/>
      <c r="I18" s="59"/>
      <c r="J18" s="59"/>
      <c r="K18" s="62"/>
      <c r="L18" s="59"/>
      <c r="M18" s="60"/>
      <c r="N18" s="59"/>
      <c r="O18" s="91">
        <v>0</v>
      </c>
      <c r="P18" s="91">
        <v>0</v>
      </c>
      <c r="Q18" s="76"/>
      <c r="R18" s="76"/>
      <c r="S18" s="76"/>
      <c r="T18" s="76"/>
      <c r="U18" s="55"/>
      <c r="V18" s="55"/>
      <c r="W18" s="55"/>
      <c r="X18" s="55"/>
      <c r="Y18" s="56"/>
      <c r="Z18" s="302"/>
      <c r="AA18" s="56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108" hidden="1" x14ac:dyDescent="0.25">
      <c r="A19" s="35" t="s">
        <v>70</v>
      </c>
      <c r="B19" s="56"/>
      <c r="C19" s="57"/>
      <c r="D19" s="59">
        <v>51</v>
      </c>
      <c r="E19" s="59">
        <v>0</v>
      </c>
      <c r="F19" s="59">
        <v>13</v>
      </c>
      <c r="G19" s="59">
        <v>851</v>
      </c>
      <c r="H19" s="62" t="s">
        <v>64</v>
      </c>
      <c r="I19" s="59" t="s">
        <v>32</v>
      </c>
      <c r="J19" s="59" t="s">
        <v>71</v>
      </c>
      <c r="K19" s="62"/>
      <c r="L19" s="59"/>
      <c r="M19" s="60"/>
      <c r="N19" s="59"/>
      <c r="O19" s="91">
        <f>O20</f>
        <v>6408793.9000000004</v>
      </c>
      <c r="P19" s="91"/>
      <c r="Q19" s="76"/>
      <c r="R19" s="76"/>
      <c r="S19" s="76"/>
      <c r="T19" s="76"/>
      <c r="U19" s="55"/>
      <c r="V19" s="55"/>
      <c r="W19" s="55"/>
      <c r="X19" s="55"/>
      <c r="Y19" s="56"/>
      <c r="Z19" s="302"/>
      <c r="AA19" s="5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36" hidden="1" x14ac:dyDescent="0.25">
      <c r="A20" s="42" t="s">
        <v>25</v>
      </c>
      <c r="B20" s="42"/>
      <c r="C20" s="42"/>
      <c r="D20" s="5">
        <v>51</v>
      </c>
      <c r="E20" s="5">
        <v>0</v>
      </c>
      <c r="F20" s="5">
        <v>13</v>
      </c>
      <c r="G20" s="5">
        <v>851</v>
      </c>
      <c r="H20" s="64" t="s">
        <v>64</v>
      </c>
      <c r="I20" s="5" t="s">
        <v>32</v>
      </c>
      <c r="J20" s="5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302"/>
      <c r="AA20" s="56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idden="1" x14ac:dyDescent="0.25">
      <c r="A21" s="68" t="s">
        <v>35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302"/>
      <c r="AA21" s="56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t="48" hidden="1" x14ac:dyDescent="0.25">
      <c r="A22" s="168" t="s">
        <v>72</v>
      </c>
      <c r="B22" s="57"/>
      <c r="C22" s="57"/>
      <c r="D22" s="59"/>
      <c r="E22" s="59"/>
      <c r="F22" s="59"/>
      <c r="G22" s="59"/>
      <c r="H22" s="62"/>
      <c r="I22" s="59"/>
      <c r="J22" s="59"/>
      <c r="K22" s="62"/>
      <c r="L22" s="59"/>
      <c r="M22" s="60"/>
      <c r="N22" s="59" t="s">
        <v>73</v>
      </c>
      <c r="O22" s="91"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56"/>
      <c r="Z22" s="302"/>
      <c r="AA22" s="56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27" hidden="1" customHeight="1" x14ac:dyDescent="0.25">
      <c r="A23" s="35" t="s">
        <v>74</v>
      </c>
      <c r="B23" s="133"/>
      <c r="C23" s="57"/>
      <c r="D23" s="4">
        <v>51</v>
      </c>
      <c r="E23" s="4">
        <v>0</v>
      </c>
      <c r="F23" s="4"/>
      <c r="G23" s="4">
        <v>851</v>
      </c>
      <c r="H23" s="64" t="s">
        <v>64</v>
      </c>
      <c r="I23" s="5" t="s">
        <v>32</v>
      </c>
      <c r="J23" s="5" t="s">
        <v>52</v>
      </c>
      <c r="K23" s="64"/>
      <c r="L23" s="5"/>
      <c r="M23" s="65"/>
      <c r="N23" s="5"/>
      <c r="O23" s="66">
        <f t="shared" ref="O23:P25" si="1">O24</f>
        <v>0</v>
      </c>
      <c r="P23" s="66">
        <f t="shared" si="1"/>
        <v>0</v>
      </c>
      <c r="Q23" s="76"/>
      <c r="R23" s="76"/>
      <c r="S23" s="76"/>
      <c r="T23" s="76"/>
      <c r="U23" s="55"/>
      <c r="V23" s="55"/>
      <c r="W23" s="55"/>
      <c r="X23" s="55"/>
      <c r="Y23" s="56"/>
      <c r="Z23" s="302"/>
      <c r="AA23" s="56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36" hidden="1" x14ac:dyDescent="0.25">
      <c r="A24" s="42" t="s">
        <v>25</v>
      </c>
      <c r="B24" s="42"/>
      <c r="C24" s="42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75</v>
      </c>
      <c r="K24" s="64" t="s">
        <v>40</v>
      </c>
      <c r="L24" s="5"/>
      <c r="M24" s="65"/>
      <c r="N24" s="5"/>
      <c r="O24" s="66">
        <f t="shared" si="1"/>
        <v>0</v>
      </c>
      <c r="P24" s="66">
        <f t="shared" si="1"/>
        <v>0</v>
      </c>
      <c r="Q24" s="77"/>
      <c r="R24" s="77"/>
      <c r="S24" s="77"/>
      <c r="T24" s="77"/>
      <c r="U24" s="78"/>
      <c r="V24" s="78"/>
      <c r="W24" s="78"/>
      <c r="X24" s="78"/>
      <c r="Y24" s="56"/>
      <c r="Z24" s="302"/>
      <c r="AA24" s="133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</row>
    <row r="25" spans="1:249" hidden="1" x14ac:dyDescent="0.25">
      <c r="A25" s="68" t="s">
        <v>26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36</v>
      </c>
      <c r="L25" s="5"/>
      <c r="M25" s="65"/>
      <c r="N25" s="5"/>
      <c r="O25" s="66">
        <f t="shared" si="1"/>
        <v>0</v>
      </c>
      <c r="P25" s="66">
        <f t="shared" si="1"/>
        <v>0</v>
      </c>
      <c r="Q25" s="77"/>
      <c r="R25" s="77"/>
      <c r="S25" s="77"/>
      <c r="T25" s="77"/>
      <c r="U25" s="78"/>
      <c r="V25" s="78"/>
      <c r="W25" s="78"/>
      <c r="X25" s="78"/>
      <c r="Y25" s="56"/>
      <c r="Z25" s="302"/>
      <c r="AA25" s="133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</row>
    <row r="26" spans="1:249" s="136" customFormat="1" ht="48" hidden="1" x14ac:dyDescent="0.25">
      <c r="A26" s="168" t="s">
        <v>72</v>
      </c>
      <c r="B26" s="101"/>
      <c r="C26" s="101"/>
      <c r="D26" s="169"/>
      <c r="E26" s="169"/>
      <c r="F26" s="169"/>
      <c r="G26" s="169"/>
      <c r="H26" s="135"/>
      <c r="I26" s="90"/>
      <c r="J26" s="90"/>
      <c r="K26" s="135"/>
      <c r="L26" s="90"/>
      <c r="M26" s="102"/>
      <c r="N26" s="90"/>
      <c r="O26" s="91">
        <v>0</v>
      </c>
      <c r="P26" s="91">
        <v>0</v>
      </c>
      <c r="Q26" s="103"/>
      <c r="R26" s="103"/>
      <c r="S26" s="103"/>
      <c r="T26" s="103"/>
      <c r="U26" s="92"/>
      <c r="V26" s="92"/>
      <c r="W26" s="92"/>
      <c r="X26" s="92"/>
      <c r="Y26" s="199"/>
      <c r="Z26" s="301"/>
      <c r="AA26" s="175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</row>
    <row r="27" spans="1:249" s="136" customFormat="1" ht="108" hidden="1" x14ac:dyDescent="0.25">
      <c r="A27" s="35" t="s">
        <v>70</v>
      </c>
      <c r="B27" s="56"/>
      <c r="C27" s="57"/>
      <c r="D27" s="59">
        <v>51</v>
      </c>
      <c r="E27" s="59">
        <v>0</v>
      </c>
      <c r="F27" s="59">
        <v>13</v>
      </c>
      <c r="G27" s="59">
        <v>851</v>
      </c>
      <c r="H27" s="62" t="s">
        <v>64</v>
      </c>
      <c r="I27" s="59" t="s">
        <v>32</v>
      </c>
      <c r="J27" s="59" t="s">
        <v>76</v>
      </c>
      <c r="K27" s="135"/>
      <c r="L27" s="90"/>
      <c r="M27" s="102"/>
      <c r="N27" s="90"/>
      <c r="O27" s="91">
        <f>O28</f>
        <v>39317130.950000003</v>
      </c>
      <c r="P27" s="91"/>
      <c r="Q27" s="103"/>
      <c r="R27" s="103"/>
      <c r="S27" s="103"/>
      <c r="T27" s="103"/>
      <c r="U27" s="92"/>
      <c r="V27" s="92"/>
      <c r="W27" s="92"/>
      <c r="X27" s="92"/>
      <c r="Y27" s="199"/>
      <c r="Z27" s="301"/>
      <c r="AA27" s="175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</row>
    <row r="28" spans="1:249" s="136" customFormat="1" ht="36" hidden="1" x14ac:dyDescent="0.25">
      <c r="A28" s="42" t="s">
        <v>25</v>
      </c>
      <c r="B28" s="42"/>
      <c r="C28" s="42"/>
      <c r="D28" s="5">
        <v>51</v>
      </c>
      <c r="E28" s="5">
        <v>0</v>
      </c>
      <c r="F28" s="5">
        <v>13</v>
      </c>
      <c r="G28" s="5">
        <v>851</v>
      </c>
      <c r="H28" s="64" t="s">
        <v>64</v>
      </c>
      <c r="I28" s="5" t="s">
        <v>32</v>
      </c>
      <c r="J28" s="5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99"/>
      <c r="Z28" s="301"/>
      <c r="AA28" s="175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</row>
    <row r="29" spans="1:249" s="136" customFormat="1" hidden="1" x14ac:dyDescent="0.25">
      <c r="A29" s="68" t="s">
        <v>35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99"/>
      <c r="Z29" s="301"/>
      <c r="AA29" s="175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</row>
    <row r="30" spans="1:249" s="136" customFormat="1" ht="27" hidden="1" customHeight="1" x14ac:dyDescent="0.25">
      <c r="A30" s="168" t="s">
        <v>69</v>
      </c>
      <c r="B30" s="57"/>
      <c r="C30" s="57"/>
      <c r="D30" s="59"/>
      <c r="E30" s="59"/>
      <c r="F30" s="59"/>
      <c r="G30" s="59"/>
      <c r="H30" s="62"/>
      <c r="I30" s="59"/>
      <c r="J30" s="59"/>
      <c r="K30" s="135"/>
      <c r="L30" s="90"/>
      <c r="M30" s="102"/>
      <c r="N30" s="90" t="s">
        <v>73</v>
      </c>
      <c r="O30" s="91"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99"/>
      <c r="Z30" s="301"/>
      <c r="AA30" s="175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ht="25.5" hidden="1" customHeight="1" x14ac:dyDescent="0.25">
      <c r="A31" s="35" t="s">
        <v>33</v>
      </c>
      <c r="B31" s="57"/>
      <c r="C31" s="57"/>
      <c r="D31" s="36">
        <v>51</v>
      </c>
      <c r="E31" s="36">
        <v>0</v>
      </c>
      <c r="F31" s="36"/>
      <c r="G31" s="36">
        <v>851</v>
      </c>
      <c r="H31" s="62" t="s">
        <v>64</v>
      </c>
      <c r="I31" s="59" t="s">
        <v>32</v>
      </c>
      <c r="J31" s="59" t="s">
        <v>34</v>
      </c>
      <c r="K31" s="62"/>
      <c r="L31" s="59"/>
      <c r="M31" s="60"/>
      <c r="N31" s="59"/>
      <c r="O31" s="63">
        <f t="shared" ref="O31:P37" si="2">O32</f>
        <v>9000586</v>
      </c>
      <c r="P31" s="63">
        <f t="shared" si="2"/>
        <v>0</v>
      </c>
      <c r="Q31" s="76"/>
      <c r="R31" s="76"/>
      <c r="S31" s="76"/>
      <c r="T31" s="76"/>
      <c r="U31" s="55"/>
      <c r="V31" s="55"/>
      <c r="W31" s="55"/>
      <c r="X31" s="55"/>
      <c r="Y31" s="56"/>
      <c r="Z31" s="302"/>
      <c r="AA31" s="56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</row>
    <row r="32" spans="1:249" ht="36" hidden="1" x14ac:dyDescent="0.25">
      <c r="A32" s="42" t="s">
        <v>25</v>
      </c>
      <c r="B32" s="42"/>
      <c r="C32" s="42"/>
      <c r="D32" s="4">
        <v>51</v>
      </c>
      <c r="E32" s="4">
        <v>0</v>
      </c>
      <c r="F32" s="4"/>
      <c r="G32" s="4">
        <v>851</v>
      </c>
      <c r="H32" s="64" t="s">
        <v>64</v>
      </c>
      <c r="I32" s="5" t="s">
        <v>32</v>
      </c>
      <c r="J32" s="5" t="s">
        <v>34</v>
      </c>
      <c r="K32" s="64" t="s">
        <v>40</v>
      </c>
      <c r="L32" s="5"/>
      <c r="M32" s="65"/>
      <c r="N32" s="5"/>
      <c r="O32" s="66">
        <f t="shared" si="2"/>
        <v>9000586</v>
      </c>
      <c r="P32" s="66">
        <f t="shared" si="2"/>
        <v>0</v>
      </c>
      <c r="Q32" s="77"/>
      <c r="R32" s="77"/>
      <c r="S32" s="77"/>
      <c r="T32" s="77"/>
      <c r="U32" s="78"/>
      <c r="V32" s="78"/>
      <c r="W32" s="78"/>
      <c r="X32" s="78"/>
      <c r="Y32" s="56"/>
      <c r="Z32" s="302"/>
      <c r="AA32" s="133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</row>
    <row r="33" spans="1:249" hidden="1" x14ac:dyDescent="0.25">
      <c r="A33" s="68" t="s">
        <v>35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36</v>
      </c>
      <c r="L33" s="5"/>
      <c r="M33" s="65"/>
      <c r="N33" s="5"/>
      <c r="O33" s="66">
        <f t="shared" si="2"/>
        <v>9000586</v>
      </c>
      <c r="P33" s="66">
        <f t="shared" si="2"/>
        <v>0</v>
      </c>
      <c r="Q33" s="77"/>
      <c r="R33" s="77"/>
      <c r="S33" s="77"/>
      <c r="T33" s="77"/>
      <c r="U33" s="78"/>
      <c r="V33" s="78"/>
      <c r="W33" s="78"/>
      <c r="X33" s="78"/>
      <c r="Y33" s="56"/>
      <c r="Z33" s="302"/>
      <c r="AA33" s="133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</row>
    <row r="34" spans="1:249" ht="48" hidden="1" x14ac:dyDescent="0.25">
      <c r="A34" s="168" t="s">
        <v>77</v>
      </c>
      <c r="B34" s="175"/>
      <c r="C34" s="175"/>
      <c r="D34" s="176"/>
      <c r="E34" s="175"/>
      <c r="F34" s="175"/>
      <c r="G34" s="175"/>
      <c r="H34" s="175"/>
      <c r="I34" s="175"/>
      <c r="J34" s="175"/>
      <c r="K34" s="175"/>
      <c r="L34" s="168" t="s">
        <v>78</v>
      </c>
      <c r="M34" s="170"/>
      <c r="N34" s="168">
        <v>2016</v>
      </c>
      <c r="O34" s="91">
        <v>9000586</v>
      </c>
      <c r="P34" s="91">
        <v>0</v>
      </c>
      <c r="Q34" s="103"/>
      <c r="R34" s="103"/>
      <c r="S34" s="103"/>
      <c r="T34" s="103"/>
      <c r="U34" s="92"/>
      <c r="V34" s="92"/>
      <c r="W34" s="92"/>
      <c r="X34" s="92"/>
      <c r="Y34" s="199"/>
      <c r="Z34" s="301"/>
      <c r="AA34" s="175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</row>
    <row r="35" spans="1:249" ht="58.5" hidden="1" customHeight="1" x14ac:dyDescent="0.25">
      <c r="A35" s="324" t="s">
        <v>79</v>
      </c>
      <c r="B35" s="324"/>
      <c r="C35" s="57"/>
      <c r="D35" s="59">
        <v>51</v>
      </c>
      <c r="E35" s="59">
        <v>0</v>
      </c>
      <c r="F35" s="59">
        <v>13</v>
      </c>
      <c r="G35" s="59">
        <v>851</v>
      </c>
      <c r="H35" s="62" t="s">
        <v>64</v>
      </c>
      <c r="I35" s="62" t="s">
        <v>32</v>
      </c>
      <c r="J35" s="62" t="s">
        <v>80</v>
      </c>
      <c r="K35" s="145"/>
      <c r="L35" s="145"/>
      <c r="M35" s="145"/>
      <c r="N35" s="145"/>
      <c r="O35" s="63">
        <f t="shared" si="2"/>
        <v>89146323.150000006</v>
      </c>
      <c r="P35" s="146"/>
      <c r="Q35" s="117"/>
      <c r="R35" s="117"/>
      <c r="S35" s="117"/>
      <c r="T35" s="117"/>
      <c r="Y35" s="200"/>
      <c r="Z35" s="303"/>
      <c r="AA35" s="115"/>
    </row>
    <row r="36" spans="1:249" ht="27.75" hidden="1" customHeight="1" x14ac:dyDescent="0.25">
      <c r="A36" s="42" t="s">
        <v>25</v>
      </c>
      <c r="B36" s="42" t="s">
        <v>25</v>
      </c>
      <c r="C36" s="42"/>
      <c r="D36" s="5">
        <v>51</v>
      </c>
      <c r="E36" s="5">
        <v>0</v>
      </c>
      <c r="F36" s="5">
        <v>13</v>
      </c>
      <c r="G36" s="5">
        <v>851</v>
      </c>
      <c r="H36" s="64" t="s">
        <v>64</v>
      </c>
      <c r="I36" s="64" t="s">
        <v>32</v>
      </c>
      <c r="J36" s="64" t="s">
        <v>80</v>
      </c>
      <c r="K36" s="64" t="s">
        <v>40</v>
      </c>
      <c r="L36" s="147"/>
      <c r="M36" s="147"/>
      <c r="N36" s="147"/>
      <c r="O36" s="66">
        <f t="shared" si="2"/>
        <v>89146323.150000006</v>
      </c>
      <c r="P36" s="146"/>
      <c r="Q36" s="117"/>
      <c r="R36" s="117"/>
      <c r="S36" s="117"/>
      <c r="T36" s="117"/>
      <c r="Y36" s="200"/>
      <c r="Z36" s="303"/>
      <c r="AA36" s="115"/>
    </row>
    <row r="37" spans="1:249" ht="15" hidden="1" customHeight="1" x14ac:dyDescent="0.25">
      <c r="A37" s="42" t="s">
        <v>35</v>
      </c>
      <c r="B37" s="42" t="s">
        <v>68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36</v>
      </c>
      <c r="L37" s="147"/>
      <c r="M37" s="147"/>
      <c r="N37" s="147"/>
      <c r="O37" s="66">
        <f t="shared" si="2"/>
        <v>89146323.150000006</v>
      </c>
      <c r="P37" s="146"/>
      <c r="Q37" s="117"/>
      <c r="R37" s="117"/>
      <c r="S37" s="117"/>
      <c r="T37" s="117"/>
      <c r="Y37" s="200"/>
      <c r="Z37" s="303"/>
      <c r="AA37" s="115"/>
    </row>
    <row r="38" spans="1:249" ht="36" hidden="1" x14ac:dyDescent="0.25">
      <c r="A38" s="168" t="s">
        <v>81</v>
      </c>
      <c r="B38" s="57"/>
      <c r="C38" s="57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47" t="s">
        <v>73</v>
      </c>
      <c r="O38" s="146">
        <v>89146323.150000006</v>
      </c>
      <c r="P38" s="146"/>
      <c r="Q38" s="117"/>
      <c r="R38" s="117"/>
      <c r="S38" s="117"/>
      <c r="T38" s="117"/>
      <c r="Y38" s="200"/>
      <c r="Z38" s="303"/>
      <c r="AA38" s="115"/>
    </row>
    <row r="39" spans="1:249" ht="24" x14ac:dyDescent="0.25">
      <c r="A39" s="35" t="s">
        <v>148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/>
      <c r="O39" s="146"/>
      <c r="P39" s="158">
        <f t="shared" ref="P39:Z39" si="3">P41+P86</f>
        <v>104831708.27</v>
      </c>
      <c r="Q39" s="158" t="e">
        <f t="shared" si="3"/>
        <v>#REF!</v>
      </c>
      <c r="R39" s="158" t="e">
        <f t="shared" si="3"/>
        <v>#REF!</v>
      </c>
      <c r="S39" s="158" t="e">
        <f t="shared" si="3"/>
        <v>#REF!</v>
      </c>
      <c r="T39" s="158" t="e">
        <f t="shared" si="3"/>
        <v>#REF!</v>
      </c>
      <c r="U39" s="158" t="e">
        <f t="shared" si="3"/>
        <v>#REF!</v>
      </c>
      <c r="V39" s="158" t="e">
        <f t="shared" si="3"/>
        <v>#REF!</v>
      </c>
      <c r="W39" s="158" t="e">
        <f t="shared" si="3"/>
        <v>#REF!</v>
      </c>
      <c r="X39" s="158" t="e">
        <f t="shared" si="3"/>
        <v>#REF!</v>
      </c>
      <c r="Y39" s="158">
        <f t="shared" si="3"/>
        <v>68194134.090000004</v>
      </c>
      <c r="Z39" s="304">
        <f t="shared" si="3"/>
        <v>68194134.090000004</v>
      </c>
      <c r="AA39" s="322">
        <f>Z39/P39*100</f>
        <v>65.051056798923995</v>
      </c>
    </row>
    <row r="40" spans="1:249" x14ac:dyDescent="0.25">
      <c r="A40" s="168" t="s">
        <v>149</v>
      </c>
      <c r="B40" s="57"/>
      <c r="C40" s="5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/>
      <c r="Q40" s="117"/>
      <c r="R40" s="117"/>
      <c r="S40" s="117"/>
      <c r="T40" s="117"/>
      <c r="Y40" s="200"/>
      <c r="Z40" s="303"/>
      <c r="AA40" s="322"/>
    </row>
    <row r="41" spans="1:249" ht="50.25" customHeight="1" x14ac:dyDescent="0.25">
      <c r="A41" s="203" t="s">
        <v>191</v>
      </c>
      <c r="B41" s="57"/>
      <c r="C41" s="57"/>
      <c r="D41" s="201" t="s">
        <v>144</v>
      </c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>
        <f>P42+P50+P66+P77+P58</f>
        <v>73577162.849999994</v>
      </c>
      <c r="Q41" s="158" t="e">
        <f t="shared" ref="Q41:Z41" si="4">Q42+Q50+Q66+Q77+Q58</f>
        <v>#REF!</v>
      </c>
      <c r="R41" s="158" t="e">
        <f t="shared" si="4"/>
        <v>#REF!</v>
      </c>
      <c r="S41" s="158" t="e">
        <f t="shared" si="4"/>
        <v>#REF!</v>
      </c>
      <c r="T41" s="158" t="e">
        <f t="shared" si="4"/>
        <v>#REF!</v>
      </c>
      <c r="U41" s="158" t="e">
        <f t="shared" si="4"/>
        <v>#REF!</v>
      </c>
      <c r="V41" s="158" t="e">
        <f t="shared" si="4"/>
        <v>#REF!</v>
      </c>
      <c r="W41" s="158" t="e">
        <f t="shared" si="4"/>
        <v>#REF!</v>
      </c>
      <c r="X41" s="158" t="e">
        <f t="shared" si="4"/>
        <v>#REF!</v>
      </c>
      <c r="Y41" s="158">
        <f>Y42+Y50+Y66+Y77+Y58</f>
        <v>60490529.119999997</v>
      </c>
      <c r="Z41" s="304">
        <f t="shared" si="4"/>
        <v>60490529.119999997</v>
      </c>
      <c r="AA41" s="322">
        <f t="shared" ref="AA41:AA103" si="5">Z41/P41*100</f>
        <v>82.213728794246393</v>
      </c>
    </row>
    <row r="42" spans="1:249" ht="48" hidden="1" x14ac:dyDescent="0.25">
      <c r="A42" s="254" t="s">
        <v>178</v>
      </c>
      <c r="B42" s="57"/>
      <c r="C42" s="57"/>
      <c r="D42" s="145" t="s">
        <v>144</v>
      </c>
      <c r="E42" s="145" t="s">
        <v>129</v>
      </c>
      <c r="F42" s="145" t="s">
        <v>88</v>
      </c>
      <c r="G42" s="59"/>
      <c r="H42" s="62"/>
      <c r="I42" s="59"/>
      <c r="J42" s="59"/>
      <c r="K42" s="204"/>
      <c r="L42" s="205"/>
      <c r="M42" s="205"/>
      <c r="N42" s="205"/>
      <c r="O42" s="206"/>
      <c r="P42" s="207">
        <f>P43</f>
        <v>0</v>
      </c>
      <c r="Q42" s="207" t="e">
        <f t="shared" ref="Q42:X42" si="6">Q43</f>
        <v>#REF!</v>
      </c>
      <c r="R42" s="207" t="e">
        <f t="shared" si="6"/>
        <v>#REF!</v>
      </c>
      <c r="S42" s="207" t="e">
        <f t="shared" si="6"/>
        <v>#REF!</v>
      </c>
      <c r="T42" s="207" t="e">
        <f t="shared" si="6"/>
        <v>#REF!</v>
      </c>
      <c r="U42" s="207" t="e">
        <f t="shared" si="6"/>
        <v>#REF!</v>
      </c>
      <c r="V42" s="207" t="e">
        <f t="shared" si="6"/>
        <v>#REF!</v>
      </c>
      <c r="W42" s="207" t="e">
        <f t="shared" si="6"/>
        <v>#REF!</v>
      </c>
      <c r="X42" s="207" t="e">
        <f t="shared" si="6"/>
        <v>#REF!</v>
      </c>
      <c r="Y42" s="207"/>
      <c r="Z42" s="305"/>
      <c r="AA42" s="322" t="e">
        <f t="shared" si="5"/>
        <v>#DIV/0!</v>
      </c>
    </row>
    <row r="43" spans="1:249" ht="24" hidden="1" x14ac:dyDescent="0.25">
      <c r="A43" s="254" t="s">
        <v>150</v>
      </c>
      <c r="B43" s="57"/>
      <c r="C43" s="57"/>
      <c r="D43" s="145" t="s">
        <v>144</v>
      </c>
      <c r="E43" s="145" t="s">
        <v>129</v>
      </c>
      <c r="F43" s="145" t="s">
        <v>88</v>
      </c>
      <c r="G43" s="145" t="s">
        <v>145</v>
      </c>
      <c r="H43" s="62"/>
      <c r="I43" s="59"/>
      <c r="J43" s="59"/>
      <c r="K43" s="204"/>
      <c r="L43" s="205"/>
      <c r="M43" s="205"/>
      <c r="N43" s="205"/>
      <c r="O43" s="206"/>
      <c r="P43" s="207">
        <f>P44</f>
        <v>0</v>
      </c>
      <c r="Q43" s="207" t="e">
        <f t="shared" ref="Q43:X43" si="7">Q45</f>
        <v>#REF!</v>
      </c>
      <c r="R43" s="207" t="e">
        <f t="shared" si="7"/>
        <v>#REF!</v>
      </c>
      <c r="S43" s="207" t="e">
        <f t="shared" si="7"/>
        <v>#REF!</v>
      </c>
      <c r="T43" s="207" t="e">
        <f t="shared" si="7"/>
        <v>#REF!</v>
      </c>
      <c r="U43" s="207" t="e">
        <f t="shared" si="7"/>
        <v>#REF!</v>
      </c>
      <c r="V43" s="207" t="e">
        <f t="shared" si="7"/>
        <v>#REF!</v>
      </c>
      <c r="W43" s="207" t="e">
        <f t="shared" si="7"/>
        <v>#REF!</v>
      </c>
      <c r="X43" s="207" t="e">
        <f t="shared" si="7"/>
        <v>#REF!</v>
      </c>
      <c r="Y43" s="207"/>
      <c r="Z43" s="305"/>
      <c r="AA43" s="322" t="e">
        <f t="shared" si="5"/>
        <v>#DIV/0!</v>
      </c>
    </row>
    <row r="44" spans="1:249" ht="15.75" hidden="1" customHeight="1" x14ac:dyDescent="0.25">
      <c r="A44" s="255" t="s">
        <v>28</v>
      </c>
      <c r="B44" s="57"/>
      <c r="C44" s="57"/>
      <c r="D44" s="147" t="s">
        <v>144</v>
      </c>
      <c r="E44" s="147" t="s">
        <v>129</v>
      </c>
      <c r="F44" s="147" t="s">
        <v>88</v>
      </c>
      <c r="G44" s="147" t="s">
        <v>145</v>
      </c>
      <c r="H44" s="64" t="s">
        <v>30</v>
      </c>
      <c r="I44" s="5"/>
      <c r="J44" s="59"/>
      <c r="K44" s="204"/>
      <c r="L44" s="205"/>
      <c r="M44" s="205"/>
      <c r="N44" s="205"/>
      <c r="O44" s="206"/>
      <c r="P44" s="206">
        <f>P45</f>
        <v>0</v>
      </c>
      <c r="Q44" s="206" t="e">
        <f t="shared" ref="Q44:X44" si="8">Q45</f>
        <v>#REF!</v>
      </c>
      <c r="R44" s="206" t="e">
        <f t="shared" si="8"/>
        <v>#REF!</v>
      </c>
      <c r="S44" s="206" t="e">
        <f t="shared" si="8"/>
        <v>#REF!</v>
      </c>
      <c r="T44" s="206" t="e">
        <f t="shared" si="8"/>
        <v>#REF!</v>
      </c>
      <c r="U44" s="206" t="e">
        <f t="shared" si="8"/>
        <v>#REF!</v>
      </c>
      <c r="V44" s="206" t="e">
        <f t="shared" si="8"/>
        <v>#REF!</v>
      </c>
      <c r="W44" s="206" t="e">
        <f t="shared" si="8"/>
        <v>#REF!</v>
      </c>
      <c r="X44" s="206" t="e">
        <f t="shared" si="8"/>
        <v>#REF!</v>
      </c>
      <c r="Y44" s="206"/>
      <c r="Z44" s="306"/>
      <c r="AA44" s="322" t="e">
        <f t="shared" si="5"/>
        <v>#DIV/0!</v>
      </c>
    </row>
    <row r="45" spans="1:249" hidden="1" x14ac:dyDescent="0.25">
      <c r="A45" s="255" t="s">
        <v>31</v>
      </c>
      <c r="B45" s="57"/>
      <c r="C45" s="57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 t="s">
        <v>32</v>
      </c>
      <c r="J45" s="59"/>
      <c r="K45" s="204"/>
      <c r="L45" s="205"/>
      <c r="M45" s="205"/>
      <c r="N45" s="205"/>
      <c r="O45" s="206"/>
      <c r="P45" s="206">
        <f>P46</f>
        <v>0</v>
      </c>
      <c r="Q45" s="206" t="e">
        <f t="shared" ref="Q45:X45" si="9">Q46</f>
        <v>#REF!</v>
      </c>
      <c r="R45" s="206" t="e">
        <f t="shared" si="9"/>
        <v>#REF!</v>
      </c>
      <c r="S45" s="206" t="e">
        <f t="shared" si="9"/>
        <v>#REF!</v>
      </c>
      <c r="T45" s="206" t="e">
        <f t="shared" si="9"/>
        <v>#REF!</v>
      </c>
      <c r="U45" s="206" t="e">
        <f t="shared" si="9"/>
        <v>#REF!</v>
      </c>
      <c r="V45" s="206" t="e">
        <f t="shared" si="9"/>
        <v>#REF!</v>
      </c>
      <c r="W45" s="206" t="e">
        <f t="shared" si="9"/>
        <v>#REF!</v>
      </c>
      <c r="X45" s="206" t="e">
        <f t="shared" si="9"/>
        <v>#REF!</v>
      </c>
      <c r="Y45" s="206"/>
      <c r="Z45" s="306"/>
      <c r="AA45" s="322" t="e">
        <f t="shared" si="5"/>
        <v>#DIV/0!</v>
      </c>
    </row>
    <row r="46" spans="1:249" ht="36" hidden="1" x14ac:dyDescent="0.25">
      <c r="A46" s="255" t="s">
        <v>66</v>
      </c>
      <c r="B46" s="57"/>
      <c r="C46" s="57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" t="s">
        <v>52</v>
      </c>
      <c r="K46" s="210" t="s">
        <v>40</v>
      </c>
      <c r="L46" s="205"/>
      <c r="M46" s="205"/>
      <c r="N46" s="205"/>
      <c r="O46" s="206"/>
      <c r="P46" s="206">
        <f>P47</f>
        <v>0</v>
      </c>
      <c r="Q46" s="206" t="e">
        <f t="shared" ref="Q46:X46" si="10">Q47</f>
        <v>#REF!</v>
      </c>
      <c r="R46" s="206" t="e">
        <f t="shared" si="10"/>
        <v>#REF!</v>
      </c>
      <c r="S46" s="206" t="e">
        <f t="shared" si="10"/>
        <v>#REF!</v>
      </c>
      <c r="T46" s="206" t="e">
        <f t="shared" si="10"/>
        <v>#REF!</v>
      </c>
      <c r="U46" s="206" t="e">
        <f t="shared" si="10"/>
        <v>#REF!</v>
      </c>
      <c r="V46" s="206" t="e">
        <f t="shared" si="10"/>
        <v>#REF!</v>
      </c>
      <c r="W46" s="206" t="e">
        <f t="shared" si="10"/>
        <v>#REF!</v>
      </c>
      <c r="X46" s="206" t="e">
        <f t="shared" si="10"/>
        <v>#REF!</v>
      </c>
      <c r="Y46" s="206"/>
      <c r="Z46" s="306"/>
      <c r="AA46" s="322" t="e">
        <f t="shared" si="5"/>
        <v>#DIV/0!</v>
      </c>
    </row>
    <row r="47" spans="1:249" ht="14.25" hidden="1" x14ac:dyDescent="0.25">
      <c r="A47" s="256" t="s">
        <v>26</v>
      </c>
      <c r="B47" s="159"/>
      <c r="C47" s="159"/>
      <c r="D47" s="147" t="s">
        <v>144</v>
      </c>
      <c r="E47" s="147" t="s">
        <v>129</v>
      </c>
      <c r="F47" s="147" t="s">
        <v>88</v>
      </c>
      <c r="G47" s="147" t="s">
        <v>145</v>
      </c>
      <c r="H47" s="147" t="s">
        <v>30</v>
      </c>
      <c r="I47" s="147" t="s">
        <v>32</v>
      </c>
      <c r="J47" s="5" t="s">
        <v>52</v>
      </c>
      <c r="K47" s="205" t="s">
        <v>36</v>
      </c>
      <c r="L47" s="205"/>
      <c r="M47" s="205"/>
      <c r="N47" s="205"/>
      <c r="O47" s="206"/>
      <c r="P47" s="206">
        <f>P48+P49</f>
        <v>0</v>
      </c>
      <c r="Q47" s="206" t="e">
        <f>#REF!</f>
        <v>#REF!</v>
      </c>
      <c r="R47" s="206" t="e">
        <f>#REF!</f>
        <v>#REF!</v>
      </c>
      <c r="S47" s="206" t="e">
        <f>#REF!</f>
        <v>#REF!</v>
      </c>
      <c r="T47" s="206" t="e">
        <f>#REF!</f>
        <v>#REF!</v>
      </c>
      <c r="U47" s="206" t="e">
        <f>#REF!</f>
        <v>#REF!</v>
      </c>
      <c r="V47" s="206" t="e">
        <f>#REF!</f>
        <v>#REF!</v>
      </c>
      <c r="W47" s="206" t="e">
        <f>#REF!</f>
        <v>#REF!</v>
      </c>
      <c r="X47" s="206" t="e">
        <f>#REF!</f>
        <v>#REF!</v>
      </c>
      <c r="Y47" s="206"/>
      <c r="Z47" s="306"/>
      <c r="AA47" s="322" t="e">
        <f t="shared" si="5"/>
        <v>#DIV/0!</v>
      </c>
    </row>
    <row r="48" spans="1:249" ht="24" hidden="1" x14ac:dyDescent="0.25">
      <c r="A48" s="257" t="s">
        <v>151</v>
      </c>
      <c r="B48" s="57"/>
      <c r="C48" s="57"/>
      <c r="D48" s="177" t="s">
        <v>144</v>
      </c>
      <c r="E48" s="177" t="s">
        <v>129</v>
      </c>
      <c r="F48" s="177" t="s">
        <v>88</v>
      </c>
      <c r="G48" s="177" t="s">
        <v>145</v>
      </c>
      <c r="H48" s="177" t="s">
        <v>30</v>
      </c>
      <c r="I48" s="177" t="s">
        <v>32</v>
      </c>
      <c r="J48" s="90" t="s">
        <v>52</v>
      </c>
      <c r="K48" s="211" t="s">
        <v>36</v>
      </c>
      <c r="L48" s="205" t="s">
        <v>42</v>
      </c>
      <c r="M48" s="205" t="s">
        <v>169</v>
      </c>
      <c r="N48" s="205" t="s">
        <v>153</v>
      </c>
      <c r="O48" s="206"/>
      <c r="P48" s="206"/>
      <c r="Q48" s="212"/>
      <c r="R48" s="212"/>
      <c r="S48" s="212"/>
      <c r="T48" s="212"/>
      <c r="U48" s="213"/>
      <c r="V48" s="213"/>
      <c r="W48" s="213"/>
      <c r="X48" s="213"/>
      <c r="Y48" s="214"/>
      <c r="Z48" s="307"/>
      <c r="AA48" s="322" t="e">
        <f t="shared" si="5"/>
        <v>#DIV/0!</v>
      </c>
    </row>
    <row r="49" spans="1:27" ht="24" hidden="1" x14ac:dyDescent="0.25">
      <c r="A49" s="257" t="s">
        <v>152</v>
      </c>
      <c r="B49" s="57"/>
      <c r="C49" s="57"/>
      <c r="D49" s="177" t="s">
        <v>144</v>
      </c>
      <c r="E49" s="177" t="s">
        <v>129</v>
      </c>
      <c r="F49" s="177" t="s">
        <v>88</v>
      </c>
      <c r="G49" s="177" t="s">
        <v>145</v>
      </c>
      <c r="H49" s="177" t="s">
        <v>30</v>
      </c>
      <c r="I49" s="177" t="s">
        <v>32</v>
      </c>
      <c r="J49" s="90" t="s">
        <v>52</v>
      </c>
      <c r="K49" s="211" t="s">
        <v>36</v>
      </c>
      <c r="L49" s="205" t="s">
        <v>42</v>
      </c>
      <c r="M49" s="205" t="s">
        <v>171</v>
      </c>
      <c r="N49" s="205" t="s">
        <v>153</v>
      </c>
      <c r="O49" s="206"/>
      <c r="P49" s="206"/>
      <c r="Q49" s="212"/>
      <c r="R49" s="212"/>
      <c r="S49" s="212"/>
      <c r="T49" s="212"/>
      <c r="U49" s="213"/>
      <c r="V49" s="213"/>
      <c r="W49" s="213"/>
      <c r="X49" s="213"/>
      <c r="Y49" s="216"/>
      <c r="Z49" s="308"/>
      <c r="AA49" s="322" t="e">
        <f t="shared" si="5"/>
        <v>#DIV/0!</v>
      </c>
    </row>
    <row r="50" spans="1:27" ht="60" x14ac:dyDescent="0.25">
      <c r="A50" s="254" t="s">
        <v>158</v>
      </c>
      <c r="B50" s="57"/>
      <c r="C50" s="57"/>
      <c r="D50" s="145" t="s">
        <v>144</v>
      </c>
      <c r="E50" s="145" t="s">
        <v>129</v>
      </c>
      <c r="F50" s="145" t="s">
        <v>159</v>
      </c>
      <c r="G50" s="59"/>
      <c r="H50" s="62"/>
      <c r="I50" s="59"/>
      <c r="J50" s="59"/>
      <c r="K50" s="204"/>
      <c r="L50" s="205"/>
      <c r="M50" s="205"/>
      <c r="N50" s="205"/>
      <c r="O50" s="206"/>
      <c r="P50" s="207">
        <f t="shared" ref="P50:P55" si="11">P51</f>
        <v>51859322.850000001</v>
      </c>
      <c r="Q50" s="218"/>
      <c r="R50" s="218"/>
      <c r="S50" s="218"/>
      <c r="T50" s="218"/>
      <c r="U50" s="219"/>
      <c r="V50" s="219"/>
      <c r="W50" s="219"/>
      <c r="X50" s="219"/>
      <c r="Y50" s="208">
        <f t="shared" ref="Y50:Z55" si="12">Y51</f>
        <v>44850497.119999997</v>
      </c>
      <c r="Z50" s="208">
        <f t="shared" si="12"/>
        <v>44850497.119999997</v>
      </c>
      <c r="AA50" s="322">
        <f t="shared" si="5"/>
        <v>86.48492624889721</v>
      </c>
    </row>
    <row r="51" spans="1:27" ht="24" x14ac:dyDescent="0.25">
      <c r="A51" s="254" t="s">
        <v>150</v>
      </c>
      <c r="B51" s="57"/>
      <c r="C51" s="57"/>
      <c r="D51" s="145" t="s">
        <v>144</v>
      </c>
      <c r="E51" s="145" t="s">
        <v>129</v>
      </c>
      <c r="F51" s="145" t="s">
        <v>159</v>
      </c>
      <c r="G51" s="145" t="s">
        <v>145</v>
      </c>
      <c r="H51" s="62"/>
      <c r="I51" s="59"/>
      <c r="J51" s="59"/>
      <c r="K51" s="204"/>
      <c r="L51" s="205"/>
      <c r="M51" s="205"/>
      <c r="N51" s="205"/>
      <c r="O51" s="206"/>
      <c r="P51" s="206">
        <f t="shared" si="11"/>
        <v>51859322.850000001</v>
      </c>
      <c r="Q51" s="212"/>
      <c r="R51" s="212"/>
      <c r="S51" s="212"/>
      <c r="T51" s="212"/>
      <c r="U51" s="213"/>
      <c r="V51" s="213"/>
      <c r="W51" s="213"/>
      <c r="X51" s="213"/>
      <c r="Y51" s="209">
        <f t="shared" si="12"/>
        <v>44850497.119999997</v>
      </c>
      <c r="Z51" s="209">
        <f t="shared" si="12"/>
        <v>44850497.119999997</v>
      </c>
      <c r="AA51" s="322">
        <f t="shared" si="5"/>
        <v>86.48492624889721</v>
      </c>
    </row>
    <row r="52" spans="1:27" x14ac:dyDescent="0.25">
      <c r="A52" s="258" t="s">
        <v>63</v>
      </c>
      <c r="B52" s="57"/>
      <c r="C52" s="57"/>
      <c r="D52" s="147" t="s">
        <v>144</v>
      </c>
      <c r="E52" s="147" t="s">
        <v>129</v>
      </c>
      <c r="F52" s="145" t="s">
        <v>159</v>
      </c>
      <c r="G52" s="147" t="s">
        <v>145</v>
      </c>
      <c r="H52" s="64" t="s">
        <v>64</v>
      </c>
      <c r="I52" s="5"/>
      <c r="J52" s="59"/>
      <c r="K52" s="204"/>
      <c r="L52" s="205"/>
      <c r="M52" s="205"/>
      <c r="N52" s="205"/>
      <c r="O52" s="206"/>
      <c r="P52" s="206">
        <f t="shared" si="11"/>
        <v>51859322.850000001</v>
      </c>
      <c r="Q52" s="212"/>
      <c r="R52" s="212"/>
      <c r="S52" s="212"/>
      <c r="T52" s="212"/>
      <c r="U52" s="213"/>
      <c r="V52" s="213"/>
      <c r="W52" s="213"/>
      <c r="X52" s="213"/>
      <c r="Y52" s="209">
        <f t="shared" si="12"/>
        <v>44850497.119999997</v>
      </c>
      <c r="Z52" s="209">
        <f t="shared" si="12"/>
        <v>44850497.119999997</v>
      </c>
      <c r="AA52" s="322">
        <f t="shared" si="5"/>
        <v>86.48492624889721</v>
      </c>
    </row>
    <row r="53" spans="1:27" x14ac:dyDescent="0.25">
      <c r="A53" s="258" t="s">
        <v>154</v>
      </c>
      <c r="B53" s="57"/>
      <c r="C53" s="57"/>
      <c r="D53" s="147" t="s">
        <v>144</v>
      </c>
      <c r="E53" s="147" t="s">
        <v>129</v>
      </c>
      <c r="F53" s="145" t="s">
        <v>159</v>
      </c>
      <c r="G53" s="147" t="s">
        <v>145</v>
      </c>
      <c r="H53" s="64" t="s">
        <v>64</v>
      </c>
      <c r="I53" s="5" t="s">
        <v>132</v>
      </c>
      <c r="J53" s="59"/>
      <c r="K53" s="204"/>
      <c r="L53" s="205"/>
      <c r="M53" s="205"/>
      <c r="N53" s="205"/>
      <c r="O53" s="206"/>
      <c r="P53" s="206">
        <f t="shared" si="11"/>
        <v>51859322.850000001</v>
      </c>
      <c r="Q53" s="212"/>
      <c r="R53" s="212"/>
      <c r="S53" s="212"/>
      <c r="T53" s="212"/>
      <c r="U53" s="213"/>
      <c r="V53" s="213"/>
      <c r="W53" s="213"/>
      <c r="X53" s="213"/>
      <c r="Y53" s="209">
        <f t="shared" si="12"/>
        <v>44850497.119999997</v>
      </c>
      <c r="Z53" s="209">
        <f t="shared" si="12"/>
        <v>44850497.119999997</v>
      </c>
      <c r="AA53" s="322">
        <f t="shared" si="5"/>
        <v>86.48492624889721</v>
      </c>
    </row>
    <row r="54" spans="1:27" ht="38.25" x14ac:dyDescent="0.2">
      <c r="A54" s="259" t="s">
        <v>155</v>
      </c>
      <c r="B54" s="57"/>
      <c r="C54" s="57"/>
      <c r="D54" s="145" t="s">
        <v>144</v>
      </c>
      <c r="E54" s="145" t="s">
        <v>129</v>
      </c>
      <c r="F54" s="145" t="s">
        <v>159</v>
      </c>
      <c r="G54" s="145" t="s">
        <v>145</v>
      </c>
      <c r="H54" s="62" t="s">
        <v>64</v>
      </c>
      <c r="I54" s="59" t="s">
        <v>132</v>
      </c>
      <c r="J54" s="59" t="s">
        <v>52</v>
      </c>
      <c r="K54" s="204"/>
      <c r="L54" s="205"/>
      <c r="M54" s="205"/>
      <c r="N54" s="205"/>
      <c r="O54" s="206"/>
      <c r="P54" s="206">
        <f t="shared" si="11"/>
        <v>51859322.850000001</v>
      </c>
      <c r="Q54" s="212"/>
      <c r="R54" s="212"/>
      <c r="S54" s="212"/>
      <c r="T54" s="212"/>
      <c r="U54" s="213"/>
      <c r="V54" s="213"/>
      <c r="W54" s="213"/>
      <c r="X54" s="213"/>
      <c r="Y54" s="209">
        <f t="shared" si="12"/>
        <v>44850497.119999997</v>
      </c>
      <c r="Z54" s="209">
        <f t="shared" si="12"/>
        <v>44850497.119999997</v>
      </c>
      <c r="AA54" s="322">
        <f t="shared" si="5"/>
        <v>86.48492624889721</v>
      </c>
    </row>
    <row r="55" spans="1:27" ht="36" x14ac:dyDescent="0.25">
      <c r="A55" s="255" t="s">
        <v>25</v>
      </c>
      <c r="B55" s="57"/>
      <c r="C55" s="57"/>
      <c r="D55" s="147" t="s">
        <v>144</v>
      </c>
      <c r="E55" s="147" t="s">
        <v>129</v>
      </c>
      <c r="F55" s="145" t="s">
        <v>159</v>
      </c>
      <c r="G55" s="147" t="s">
        <v>145</v>
      </c>
      <c r="H55" s="64" t="s">
        <v>64</v>
      </c>
      <c r="I55" s="5" t="s">
        <v>132</v>
      </c>
      <c r="J55" s="5" t="s">
        <v>52</v>
      </c>
      <c r="K55" s="210" t="s">
        <v>40</v>
      </c>
      <c r="L55" s="205"/>
      <c r="M55" s="205"/>
      <c r="N55" s="205"/>
      <c r="O55" s="206"/>
      <c r="P55" s="206">
        <f t="shared" si="11"/>
        <v>51859322.850000001</v>
      </c>
      <c r="Q55" s="212"/>
      <c r="R55" s="212"/>
      <c r="S55" s="212"/>
      <c r="T55" s="212"/>
      <c r="U55" s="213"/>
      <c r="V55" s="213"/>
      <c r="W55" s="213"/>
      <c r="X55" s="213"/>
      <c r="Y55" s="209">
        <f t="shared" si="12"/>
        <v>44850497.119999997</v>
      </c>
      <c r="Z55" s="209">
        <f t="shared" si="12"/>
        <v>44850497.119999997</v>
      </c>
      <c r="AA55" s="322">
        <f t="shared" si="5"/>
        <v>86.48492624889721</v>
      </c>
    </row>
    <row r="56" spans="1:27" x14ac:dyDescent="0.25">
      <c r="A56" s="256" t="s">
        <v>26</v>
      </c>
      <c r="B56" s="57"/>
      <c r="C56" s="57"/>
      <c r="D56" s="147" t="s">
        <v>144</v>
      </c>
      <c r="E56" s="147" t="s">
        <v>129</v>
      </c>
      <c r="F56" s="145" t="s">
        <v>159</v>
      </c>
      <c r="G56" s="147" t="s">
        <v>145</v>
      </c>
      <c r="H56" s="64" t="s">
        <v>64</v>
      </c>
      <c r="I56" s="5" t="s">
        <v>132</v>
      </c>
      <c r="J56" s="5" t="s">
        <v>52</v>
      </c>
      <c r="K56" s="210" t="s">
        <v>36</v>
      </c>
      <c r="L56" s="205"/>
      <c r="M56" s="205"/>
      <c r="N56" s="205"/>
      <c r="O56" s="206"/>
      <c r="P56" s="206">
        <f>P57</f>
        <v>51859322.850000001</v>
      </c>
      <c r="Q56" s="212"/>
      <c r="R56" s="212"/>
      <c r="S56" s="212"/>
      <c r="T56" s="212"/>
      <c r="U56" s="213"/>
      <c r="V56" s="213"/>
      <c r="W56" s="213"/>
      <c r="X56" s="213"/>
      <c r="Y56" s="209">
        <f>Y57</f>
        <v>44850497.119999997</v>
      </c>
      <c r="Z56" s="209">
        <f>Z57</f>
        <v>44850497.119999997</v>
      </c>
      <c r="AA56" s="322">
        <f t="shared" si="5"/>
        <v>86.48492624889721</v>
      </c>
    </row>
    <row r="57" spans="1:27" ht="48" x14ac:dyDescent="0.2">
      <c r="A57" s="260" t="s">
        <v>176</v>
      </c>
      <c r="B57" s="57"/>
      <c r="C57" s="57"/>
      <c r="D57" s="177" t="s">
        <v>144</v>
      </c>
      <c r="E57" s="177" t="s">
        <v>129</v>
      </c>
      <c r="F57" s="202" t="s">
        <v>159</v>
      </c>
      <c r="G57" s="177" t="s">
        <v>145</v>
      </c>
      <c r="H57" s="135" t="s">
        <v>64</v>
      </c>
      <c r="I57" s="90" t="s">
        <v>132</v>
      </c>
      <c r="J57" s="90" t="s">
        <v>52</v>
      </c>
      <c r="K57" s="220" t="s">
        <v>36</v>
      </c>
      <c r="L57" s="211" t="s">
        <v>160</v>
      </c>
      <c r="M57" s="211" t="s">
        <v>177</v>
      </c>
      <c r="N57" s="273" t="s">
        <v>162</v>
      </c>
      <c r="O57" s="221"/>
      <c r="P57" s="221">
        <v>51859322.850000001</v>
      </c>
      <c r="Q57" s="212"/>
      <c r="R57" s="212"/>
      <c r="S57" s="212"/>
      <c r="T57" s="212"/>
      <c r="U57" s="213"/>
      <c r="V57" s="213"/>
      <c r="W57" s="213"/>
      <c r="X57" s="213"/>
      <c r="Y57" s="217">
        <v>44850497.119999997</v>
      </c>
      <c r="Z57" s="217">
        <v>44850497.119999997</v>
      </c>
      <c r="AA57" s="322">
        <f t="shared" si="5"/>
        <v>86.48492624889721</v>
      </c>
    </row>
    <row r="58" spans="1:27" ht="24" x14ac:dyDescent="0.2">
      <c r="A58" s="261" t="s">
        <v>184</v>
      </c>
      <c r="B58" s="57"/>
      <c r="C58" s="57"/>
      <c r="D58" s="145" t="s">
        <v>144</v>
      </c>
      <c r="E58" s="145" t="s">
        <v>129</v>
      </c>
      <c r="F58" s="202" t="s">
        <v>185</v>
      </c>
      <c r="G58" s="202"/>
      <c r="H58" s="173"/>
      <c r="I58" s="98"/>
      <c r="J58" s="98"/>
      <c r="K58" s="222"/>
      <c r="L58" s="223"/>
      <c r="M58" s="223"/>
      <c r="N58" s="223"/>
      <c r="O58" s="224"/>
      <c r="P58" s="224"/>
      <c r="Q58" s="218"/>
      <c r="R58" s="218"/>
      <c r="S58" s="218"/>
      <c r="T58" s="218"/>
      <c r="U58" s="219"/>
      <c r="V58" s="219"/>
      <c r="W58" s="219"/>
      <c r="X58" s="219"/>
      <c r="Y58" s="226">
        <f t="shared" ref="Y58:Z63" si="13">Y59</f>
        <v>0</v>
      </c>
      <c r="Z58" s="309">
        <f t="shared" si="13"/>
        <v>0</v>
      </c>
      <c r="AA58" s="115" t="e">
        <f t="shared" si="5"/>
        <v>#DIV/0!</v>
      </c>
    </row>
    <row r="59" spans="1:27" ht="24" x14ac:dyDescent="0.25">
      <c r="A59" s="254" t="s">
        <v>150</v>
      </c>
      <c r="B59" s="278"/>
      <c r="C59" s="278"/>
      <c r="D59" s="227" t="s">
        <v>144</v>
      </c>
      <c r="E59" s="227" t="s">
        <v>129</v>
      </c>
      <c r="F59" s="223" t="s">
        <v>185</v>
      </c>
      <c r="G59" s="223" t="s">
        <v>145</v>
      </c>
      <c r="H59" s="220"/>
      <c r="I59" s="272"/>
      <c r="J59" s="272"/>
      <c r="K59" s="220"/>
      <c r="L59" s="211"/>
      <c r="M59" s="211"/>
      <c r="N59" s="211"/>
      <c r="O59" s="221"/>
      <c r="P59" s="221"/>
      <c r="Q59" s="212"/>
      <c r="R59" s="212"/>
      <c r="S59" s="212"/>
      <c r="T59" s="212"/>
      <c r="U59" s="213"/>
      <c r="V59" s="213"/>
      <c r="W59" s="213"/>
      <c r="X59" s="213"/>
      <c r="Y59" s="226">
        <f t="shared" si="13"/>
        <v>0</v>
      </c>
      <c r="Z59" s="309">
        <f t="shared" si="13"/>
        <v>0</v>
      </c>
      <c r="AA59" s="115" t="e">
        <f t="shared" si="5"/>
        <v>#DIV/0!</v>
      </c>
    </row>
    <row r="60" spans="1:27" x14ac:dyDescent="0.2">
      <c r="A60" s="262" t="s">
        <v>127</v>
      </c>
      <c r="B60" s="278"/>
      <c r="C60" s="278"/>
      <c r="D60" s="227" t="s">
        <v>144</v>
      </c>
      <c r="E60" s="227" t="s">
        <v>129</v>
      </c>
      <c r="F60" s="223" t="s">
        <v>185</v>
      </c>
      <c r="G60" s="223" t="s">
        <v>145</v>
      </c>
      <c r="H60" s="204" t="s">
        <v>131</v>
      </c>
      <c r="I60" s="279"/>
      <c r="J60" s="272"/>
      <c r="K60" s="220"/>
      <c r="L60" s="211"/>
      <c r="M60" s="211"/>
      <c r="N60" s="211"/>
      <c r="O60" s="221"/>
      <c r="P60" s="221"/>
      <c r="Q60" s="212"/>
      <c r="R60" s="212"/>
      <c r="S60" s="212"/>
      <c r="T60" s="212"/>
      <c r="U60" s="213"/>
      <c r="V60" s="213"/>
      <c r="W60" s="213"/>
      <c r="X60" s="213"/>
      <c r="Y60" s="215">
        <f t="shared" si="13"/>
        <v>0</v>
      </c>
      <c r="Z60" s="307">
        <f t="shared" si="13"/>
        <v>0</v>
      </c>
      <c r="AA60" s="115" t="e">
        <f t="shared" si="5"/>
        <v>#DIV/0!</v>
      </c>
    </row>
    <row r="61" spans="1:27" x14ac:dyDescent="0.2">
      <c r="A61" s="262" t="s">
        <v>128</v>
      </c>
      <c r="B61" s="278"/>
      <c r="C61" s="278"/>
      <c r="D61" s="227" t="s">
        <v>144</v>
      </c>
      <c r="E61" s="227" t="s">
        <v>129</v>
      </c>
      <c r="F61" s="223" t="s">
        <v>185</v>
      </c>
      <c r="G61" s="223" t="s">
        <v>145</v>
      </c>
      <c r="H61" s="204" t="s">
        <v>131</v>
      </c>
      <c r="I61" s="279" t="s">
        <v>132</v>
      </c>
      <c r="J61" s="272"/>
      <c r="K61" s="220"/>
      <c r="L61" s="211"/>
      <c r="M61" s="211"/>
      <c r="N61" s="211"/>
      <c r="O61" s="221"/>
      <c r="P61" s="221"/>
      <c r="Q61" s="212"/>
      <c r="R61" s="212"/>
      <c r="S61" s="212"/>
      <c r="T61" s="212"/>
      <c r="U61" s="213"/>
      <c r="V61" s="213"/>
      <c r="W61" s="213"/>
      <c r="X61" s="213"/>
      <c r="Y61" s="215">
        <f t="shared" si="13"/>
        <v>0</v>
      </c>
      <c r="Z61" s="307">
        <f t="shared" si="13"/>
        <v>0</v>
      </c>
      <c r="AA61" s="115" t="e">
        <f t="shared" si="5"/>
        <v>#DIV/0!</v>
      </c>
    </row>
    <row r="62" spans="1:27" ht="36" x14ac:dyDescent="0.2">
      <c r="A62" s="262" t="s">
        <v>186</v>
      </c>
      <c r="B62" s="278"/>
      <c r="C62" s="278"/>
      <c r="D62" s="227" t="s">
        <v>144</v>
      </c>
      <c r="E62" s="227" t="s">
        <v>129</v>
      </c>
      <c r="F62" s="223" t="s">
        <v>185</v>
      </c>
      <c r="G62" s="223" t="s">
        <v>145</v>
      </c>
      <c r="H62" s="204" t="s">
        <v>131</v>
      </c>
      <c r="I62" s="279" t="s">
        <v>132</v>
      </c>
      <c r="J62" s="280" t="s">
        <v>210</v>
      </c>
      <c r="K62" s="220"/>
      <c r="L62" s="211"/>
      <c r="M62" s="211"/>
      <c r="N62" s="211"/>
      <c r="O62" s="221"/>
      <c r="P62" s="221"/>
      <c r="Q62" s="212"/>
      <c r="R62" s="212"/>
      <c r="S62" s="212"/>
      <c r="T62" s="212"/>
      <c r="U62" s="213"/>
      <c r="V62" s="213"/>
      <c r="W62" s="213"/>
      <c r="X62" s="213"/>
      <c r="Y62" s="215">
        <f t="shared" si="13"/>
        <v>0</v>
      </c>
      <c r="Z62" s="307">
        <f t="shared" si="13"/>
        <v>0</v>
      </c>
      <c r="AA62" s="115" t="e">
        <f t="shared" si="5"/>
        <v>#DIV/0!</v>
      </c>
    </row>
    <row r="63" spans="1:27" ht="36" x14ac:dyDescent="0.25">
      <c r="A63" s="255" t="s">
        <v>25</v>
      </c>
      <c r="B63" s="278"/>
      <c r="C63" s="278"/>
      <c r="D63" s="205" t="s">
        <v>144</v>
      </c>
      <c r="E63" s="205" t="s">
        <v>129</v>
      </c>
      <c r="F63" s="211" t="s">
        <v>185</v>
      </c>
      <c r="G63" s="211" t="s">
        <v>145</v>
      </c>
      <c r="H63" s="210" t="s">
        <v>131</v>
      </c>
      <c r="I63" s="281" t="s">
        <v>132</v>
      </c>
      <c r="J63" s="272" t="s">
        <v>210</v>
      </c>
      <c r="K63" s="210" t="s">
        <v>40</v>
      </c>
      <c r="L63" s="211"/>
      <c r="M63" s="211"/>
      <c r="N63" s="211"/>
      <c r="O63" s="221"/>
      <c r="P63" s="221"/>
      <c r="Q63" s="212"/>
      <c r="R63" s="212"/>
      <c r="S63" s="212"/>
      <c r="T63" s="212"/>
      <c r="U63" s="213"/>
      <c r="V63" s="213"/>
      <c r="W63" s="213"/>
      <c r="X63" s="213"/>
      <c r="Y63" s="215">
        <f t="shared" si="13"/>
        <v>0</v>
      </c>
      <c r="Z63" s="307">
        <f t="shared" si="13"/>
        <v>0</v>
      </c>
      <c r="AA63" s="115" t="e">
        <f t="shared" si="5"/>
        <v>#DIV/0!</v>
      </c>
    </row>
    <row r="64" spans="1:27" x14ac:dyDescent="0.25">
      <c r="A64" s="256" t="s">
        <v>26</v>
      </c>
      <c r="B64" s="278"/>
      <c r="C64" s="278"/>
      <c r="D64" s="205" t="s">
        <v>144</v>
      </c>
      <c r="E64" s="205" t="s">
        <v>129</v>
      </c>
      <c r="F64" s="211" t="s">
        <v>185</v>
      </c>
      <c r="G64" s="211" t="s">
        <v>145</v>
      </c>
      <c r="H64" s="210" t="s">
        <v>131</v>
      </c>
      <c r="I64" s="281" t="s">
        <v>132</v>
      </c>
      <c r="J64" s="272" t="s">
        <v>210</v>
      </c>
      <c r="K64" s="210" t="s">
        <v>36</v>
      </c>
      <c r="L64" s="211"/>
      <c r="M64" s="211"/>
      <c r="N64" s="211"/>
      <c r="O64" s="221"/>
      <c r="P64" s="221"/>
      <c r="Q64" s="212"/>
      <c r="R64" s="212"/>
      <c r="S64" s="212"/>
      <c r="T64" s="212"/>
      <c r="U64" s="213"/>
      <c r="V64" s="213"/>
      <c r="W64" s="213"/>
      <c r="X64" s="213"/>
      <c r="Y64" s="215">
        <f>Y65</f>
        <v>0</v>
      </c>
      <c r="Z64" s="307">
        <f>Z65</f>
        <v>0</v>
      </c>
      <c r="AA64" s="115" t="e">
        <f t="shared" si="5"/>
        <v>#DIV/0!</v>
      </c>
    </row>
    <row r="65" spans="1:27" ht="36" x14ac:dyDescent="0.2">
      <c r="A65" s="263" t="s">
        <v>187</v>
      </c>
      <c r="B65" s="278"/>
      <c r="C65" s="278"/>
      <c r="D65" s="211" t="s">
        <v>144</v>
      </c>
      <c r="E65" s="211" t="s">
        <v>129</v>
      </c>
      <c r="F65" s="211" t="s">
        <v>185</v>
      </c>
      <c r="G65" s="211" t="s">
        <v>145</v>
      </c>
      <c r="H65" s="220" t="s">
        <v>131</v>
      </c>
      <c r="I65" s="272" t="s">
        <v>132</v>
      </c>
      <c r="J65" s="272" t="s">
        <v>210</v>
      </c>
      <c r="K65" s="220" t="s">
        <v>36</v>
      </c>
      <c r="L65" s="211" t="s">
        <v>188</v>
      </c>
      <c r="M65" s="211" t="s">
        <v>189</v>
      </c>
      <c r="N65" s="211"/>
      <c r="O65" s="221"/>
      <c r="P65" s="221"/>
      <c r="Q65" s="212"/>
      <c r="R65" s="212"/>
      <c r="S65" s="212"/>
      <c r="T65" s="212"/>
      <c r="U65" s="213"/>
      <c r="V65" s="213"/>
      <c r="W65" s="213"/>
      <c r="X65" s="213"/>
      <c r="Y65" s="217"/>
      <c r="Z65" s="282"/>
      <c r="AA65" s="115" t="e">
        <f t="shared" si="5"/>
        <v>#DIV/0!</v>
      </c>
    </row>
    <row r="66" spans="1:27" ht="24" x14ac:dyDescent="0.25">
      <c r="A66" s="254" t="s">
        <v>150</v>
      </c>
      <c r="B66" s="278"/>
      <c r="C66" s="278"/>
      <c r="D66" s="227" t="s">
        <v>144</v>
      </c>
      <c r="E66" s="227" t="s">
        <v>129</v>
      </c>
      <c r="F66" s="227" t="s">
        <v>88</v>
      </c>
      <c r="G66" s="227" t="s">
        <v>145</v>
      </c>
      <c r="H66" s="220"/>
      <c r="I66" s="272"/>
      <c r="J66" s="272"/>
      <c r="K66" s="220"/>
      <c r="L66" s="211"/>
      <c r="M66" s="211"/>
      <c r="N66" s="211"/>
      <c r="O66" s="221"/>
      <c r="P66" s="224">
        <f>P67</f>
        <v>21717840</v>
      </c>
      <c r="Q66" s="212"/>
      <c r="R66" s="212"/>
      <c r="S66" s="212"/>
      <c r="T66" s="212"/>
      <c r="U66" s="213"/>
      <c r="V66" s="213"/>
      <c r="W66" s="213"/>
      <c r="X66" s="213"/>
      <c r="Y66" s="225">
        <f>Y67</f>
        <v>15640032</v>
      </c>
      <c r="Z66" s="309">
        <f>Z67</f>
        <v>15640032</v>
      </c>
      <c r="AA66" s="115">
        <f t="shared" si="5"/>
        <v>72.014675492590413</v>
      </c>
    </row>
    <row r="67" spans="1:27" ht="15" x14ac:dyDescent="0.25">
      <c r="A67" s="264" t="s">
        <v>82</v>
      </c>
      <c r="B67" s="283"/>
      <c r="C67" s="283"/>
      <c r="D67" s="227" t="s">
        <v>144</v>
      </c>
      <c r="E67" s="227" t="s">
        <v>129</v>
      </c>
      <c r="F67" s="227" t="s">
        <v>88</v>
      </c>
      <c r="G67" s="227" t="s">
        <v>145</v>
      </c>
      <c r="H67" s="227">
        <v>10</v>
      </c>
      <c r="I67" s="227"/>
      <c r="J67" s="227"/>
      <c r="K67" s="227"/>
      <c r="L67" s="227"/>
      <c r="M67" s="227"/>
      <c r="N67" s="227"/>
      <c r="O67" s="207">
        <f>O68</f>
        <v>13352625</v>
      </c>
      <c r="P67" s="207">
        <f>P68</f>
        <v>21717840</v>
      </c>
      <c r="Q67" s="207">
        <f t="shared" ref="Q67:Z67" si="14">Q68</f>
        <v>18052320</v>
      </c>
      <c r="R67" s="207">
        <f t="shared" si="14"/>
        <v>18052320</v>
      </c>
      <c r="S67" s="207">
        <f t="shared" si="14"/>
        <v>18052320</v>
      </c>
      <c r="T67" s="207">
        <f t="shared" si="14"/>
        <v>18052320</v>
      </c>
      <c r="U67" s="207">
        <f t="shared" si="14"/>
        <v>18052320</v>
      </c>
      <c r="V67" s="207">
        <f t="shared" si="14"/>
        <v>18052320</v>
      </c>
      <c r="W67" s="207">
        <f t="shared" si="14"/>
        <v>18052320</v>
      </c>
      <c r="X67" s="207">
        <f t="shared" si="14"/>
        <v>18052320</v>
      </c>
      <c r="Y67" s="207">
        <f t="shared" si="14"/>
        <v>15640032</v>
      </c>
      <c r="Z67" s="310">
        <f t="shared" si="14"/>
        <v>15640032</v>
      </c>
      <c r="AA67" s="115">
        <f t="shared" si="5"/>
        <v>72.014675492590413</v>
      </c>
    </row>
    <row r="68" spans="1:27" ht="15" x14ac:dyDescent="0.25">
      <c r="A68" s="264" t="s">
        <v>85</v>
      </c>
      <c r="B68" s="283"/>
      <c r="C68" s="283"/>
      <c r="D68" s="227" t="s">
        <v>144</v>
      </c>
      <c r="E68" s="227" t="s">
        <v>129</v>
      </c>
      <c r="F68" s="227" t="s">
        <v>88</v>
      </c>
      <c r="G68" s="227" t="s">
        <v>145</v>
      </c>
      <c r="H68" s="227">
        <v>10</v>
      </c>
      <c r="I68" s="227" t="s">
        <v>86</v>
      </c>
      <c r="J68" s="227"/>
      <c r="K68" s="227"/>
      <c r="L68" s="227"/>
      <c r="M68" s="227"/>
      <c r="N68" s="227"/>
      <c r="O68" s="207">
        <f>O69+O73</f>
        <v>13352625</v>
      </c>
      <c r="P68" s="207">
        <f>P69+P73</f>
        <v>21717840</v>
      </c>
      <c r="Q68" s="207">
        <f t="shared" ref="Q68:Z68" si="15">Q69+Q73</f>
        <v>18052320</v>
      </c>
      <c r="R68" s="207">
        <f t="shared" si="15"/>
        <v>18052320</v>
      </c>
      <c r="S68" s="207">
        <f t="shared" si="15"/>
        <v>18052320</v>
      </c>
      <c r="T68" s="207">
        <f t="shared" si="15"/>
        <v>18052320</v>
      </c>
      <c r="U68" s="207">
        <f t="shared" si="15"/>
        <v>18052320</v>
      </c>
      <c r="V68" s="207">
        <f t="shared" si="15"/>
        <v>18052320</v>
      </c>
      <c r="W68" s="207">
        <f t="shared" si="15"/>
        <v>18052320</v>
      </c>
      <c r="X68" s="207">
        <f t="shared" si="15"/>
        <v>18052320</v>
      </c>
      <c r="Y68" s="207">
        <f t="shared" si="15"/>
        <v>15640032</v>
      </c>
      <c r="Z68" s="310">
        <f t="shared" si="15"/>
        <v>15640032</v>
      </c>
      <c r="AA68" s="115">
        <f t="shared" si="5"/>
        <v>72.014675492590413</v>
      </c>
    </row>
    <row r="69" spans="1:27" ht="84" hidden="1" x14ac:dyDescent="0.25">
      <c r="A69" s="264" t="s">
        <v>87</v>
      </c>
      <c r="B69" s="283"/>
      <c r="C69" s="283"/>
      <c r="D69" s="227" t="s">
        <v>83</v>
      </c>
      <c r="E69" s="227" t="s">
        <v>84</v>
      </c>
      <c r="F69" s="227" t="s">
        <v>88</v>
      </c>
      <c r="G69" s="227" t="s">
        <v>29</v>
      </c>
      <c r="H69" s="227">
        <v>10</v>
      </c>
      <c r="I69" s="227" t="s">
        <v>86</v>
      </c>
      <c r="J69" s="227" t="s">
        <v>89</v>
      </c>
      <c r="K69" s="227"/>
      <c r="L69" s="227"/>
      <c r="M69" s="227"/>
      <c r="N69" s="227"/>
      <c r="O69" s="228">
        <f>O70</f>
        <v>8901750</v>
      </c>
      <c r="P69" s="206"/>
      <c r="Q69" s="212"/>
      <c r="R69" s="212"/>
      <c r="S69" s="212"/>
      <c r="T69" s="212"/>
      <c r="U69" s="213"/>
      <c r="V69" s="213"/>
      <c r="W69" s="213"/>
      <c r="X69" s="213"/>
      <c r="Y69" s="229"/>
      <c r="Z69" s="311"/>
      <c r="AA69" s="115" t="e">
        <f t="shared" si="5"/>
        <v>#DIV/0!</v>
      </c>
    </row>
    <row r="70" spans="1:27" ht="36" hidden="1" x14ac:dyDescent="0.25">
      <c r="A70" s="256" t="s">
        <v>25</v>
      </c>
      <c r="B70" s="284"/>
      <c r="C70" s="284"/>
      <c r="D70" s="205" t="s">
        <v>83</v>
      </c>
      <c r="E70" s="205" t="s">
        <v>84</v>
      </c>
      <c r="F70" s="205" t="s">
        <v>88</v>
      </c>
      <c r="G70" s="205" t="s">
        <v>29</v>
      </c>
      <c r="H70" s="205">
        <v>10</v>
      </c>
      <c r="I70" s="205" t="s">
        <v>86</v>
      </c>
      <c r="J70" s="205" t="s">
        <v>89</v>
      </c>
      <c r="K70" s="205" t="s">
        <v>40</v>
      </c>
      <c r="L70" s="205"/>
      <c r="M70" s="205"/>
      <c r="N70" s="205"/>
      <c r="O70" s="230">
        <f>O71</f>
        <v>8901750</v>
      </c>
      <c r="P70" s="206"/>
      <c r="Q70" s="212"/>
      <c r="R70" s="212"/>
      <c r="S70" s="212"/>
      <c r="T70" s="212"/>
      <c r="U70" s="213"/>
      <c r="V70" s="213"/>
      <c r="W70" s="213"/>
      <c r="X70" s="213"/>
      <c r="Y70" s="229"/>
      <c r="Z70" s="311"/>
      <c r="AA70" s="115" t="e">
        <f t="shared" si="5"/>
        <v>#DIV/0!</v>
      </c>
    </row>
    <row r="71" spans="1:27" ht="14.25" hidden="1" x14ac:dyDescent="0.25">
      <c r="A71" s="256" t="s">
        <v>26</v>
      </c>
      <c r="B71" s="284"/>
      <c r="C71" s="284"/>
      <c r="D71" s="205" t="s">
        <v>83</v>
      </c>
      <c r="E71" s="205" t="s">
        <v>84</v>
      </c>
      <c r="F71" s="205" t="s">
        <v>88</v>
      </c>
      <c r="G71" s="205" t="s">
        <v>29</v>
      </c>
      <c r="H71" s="205">
        <v>10</v>
      </c>
      <c r="I71" s="205" t="s">
        <v>86</v>
      </c>
      <c r="J71" s="205" t="s">
        <v>89</v>
      </c>
      <c r="K71" s="205" t="s">
        <v>36</v>
      </c>
      <c r="L71" s="205"/>
      <c r="M71" s="205"/>
      <c r="N71" s="205"/>
      <c r="O71" s="230">
        <f>O72</f>
        <v>8901750</v>
      </c>
      <c r="P71" s="206"/>
      <c r="Q71" s="212"/>
      <c r="R71" s="212"/>
      <c r="S71" s="212"/>
      <c r="T71" s="212"/>
      <c r="U71" s="213"/>
      <c r="V71" s="213"/>
      <c r="W71" s="213"/>
      <c r="X71" s="213"/>
      <c r="Y71" s="229"/>
      <c r="Z71" s="311"/>
      <c r="AA71" s="115" t="e">
        <f t="shared" si="5"/>
        <v>#DIV/0!</v>
      </c>
    </row>
    <row r="72" spans="1:27" ht="72" hidden="1" x14ac:dyDescent="0.25">
      <c r="A72" s="265" t="s">
        <v>90</v>
      </c>
      <c r="B72" s="285"/>
      <c r="C72" s="285"/>
      <c r="D72" s="211"/>
      <c r="E72" s="211"/>
      <c r="F72" s="211"/>
      <c r="G72" s="211"/>
      <c r="H72" s="211"/>
      <c r="I72" s="211"/>
      <c r="J72" s="211"/>
      <c r="K72" s="211"/>
      <c r="L72" s="231" t="s">
        <v>91</v>
      </c>
      <c r="M72" s="211" t="s">
        <v>92</v>
      </c>
      <c r="N72" s="211" t="s">
        <v>73</v>
      </c>
      <c r="O72" s="206">
        <v>8901750</v>
      </c>
      <c r="P72" s="206"/>
      <c r="Q72" s="232"/>
      <c r="R72" s="232"/>
      <c r="S72" s="232"/>
      <c r="T72" s="212"/>
      <c r="U72" s="213"/>
      <c r="V72" s="213"/>
      <c r="W72" s="213"/>
      <c r="X72" s="213"/>
      <c r="Y72" s="229"/>
      <c r="Z72" s="311"/>
      <c r="AA72" s="115" t="e">
        <f t="shared" si="5"/>
        <v>#DIV/0!</v>
      </c>
    </row>
    <row r="73" spans="1:27" ht="97.5" customHeight="1" x14ac:dyDescent="0.25">
      <c r="A73" s="264" t="s">
        <v>93</v>
      </c>
      <c r="B73" s="283"/>
      <c r="C73" s="283"/>
      <c r="D73" s="227" t="s">
        <v>144</v>
      </c>
      <c r="E73" s="227" t="s">
        <v>129</v>
      </c>
      <c r="F73" s="227" t="s">
        <v>88</v>
      </c>
      <c r="G73" s="227" t="s">
        <v>145</v>
      </c>
      <c r="H73" s="227">
        <v>10</v>
      </c>
      <c r="I73" s="227" t="s">
        <v>86</v>
      </c>
      <c r="J73" s="279" t="s">
        <v>211</v>
      </c>
      <c r="K73" s="227"/>
      <c r="L73" s="227"/>
      <c r="M73" s="227"/>
      <c r="N73" s="227"/>
      <c r="O73" s="228">
        <f t="shared" ref="O73:Z75" si="16">O74</f>
        <v>4450875</v>
      </c>
      <c r="P73" s="228">
        <f t="shared" si="16"/>
        <v>21717840</v>
      </c>
      <c r="Q73" s="228">
        <f t="shared" si="16"/>
        <v>18052320</v>
      </c>
      <c r="R73" s="228">
        <f t="shared" si="16"/>
        <v>18052320</v>
      </c>
      <c r="S73" s="228">
        <f t="shared" si="16"/>
        <v>18052320</v>
      </c>
      <c r="T73" s="228">
        <f t="shared" si="16"/>
        <v>18052320</v>
      </c>
      <c r="U73" s="228">
        <f t="shared" si="16"/>
        <v>18052320</v>
      </c>
      <c r="V73" s="228">
        <f t="shared" si="16"/>
        <v>18052320</v>
      </c>
      <c r="W73" s="228">
        <f t="shared" si="16"/>
        <v>18052320</v>
      </c>
      <c r="X73" s="228">
        <f t="shared" si="16"/>
        <v>18052320</v>
      </c>
      <c r="Y73" s="228">
        <f t="shared" si="16"/>
        <v>15640032</v>
      </c>
      <c r="Z73" s="312">
        <f t="shared" si="16"/>
        <v>15640032</v>
      </c>
      <c r="AA73" s="115">
        <f t="shared" si="5"/>
        <v>72.014675492590413</v>
      </c>
    </row>
    <row r="74" spans="1:27" ht="36" x14ac:dyDescent="0.25">
      <c r="A74" s="256" t="s">
        <v>25</v>
      </c>
      <c r="B74" s="284"/>
      <c r="C74" s="284"/>
      <c r="D74" s="205" t="s">
        <v>144</v>
      </c>
      <c r="E74" s="205" t="s">
        <v>129</v>
      </c>
      <c r="F74" s="205" t="s">
        <v>88</v>
      </c>
      <c r="G74" s="205" t="s">
        <v>145</v>
      </c>
      <c r="H74" s="205">
        <v>10</v>
      </c>
      <c r="I74" s="205" t="s">
        <v>86</v>
      </c>
      <c r="J74" s="281" t="s">
        <v>211</v>
      </c>
      <c r="K74" s="205" t="s">
        <v>40</v>
      </c>
      <c r="L74" s="205"/>
      <c r="M74" s="205"/>
      <c r="N74" s="205"/>
      <c r="O74" s="230">
        <f t="shared" si="16"/>
        <v>4450875</v>
      </c>
      <c r="P74" s="230">
        <f t="shared" si="16"/>
        <v>21717840</v>
      </c>
      <c r="Q74" s="230">
        <f t="shared" si="16"/>
        <v>18052320</v>
      </c>
      <c r="R74" s="230">
        <f t="shared" si="16"/>
        <v>18052320</v>
      </c>
      <c r="S74" s="230">
        <f t="shared" si="16"/>
        <v>18052320</v>
      </c>
      <c r="T74" s="230">
        <f t="shared" si="16"/>
        <v>18052320</v>
      </c>
      <c r="U74" s="230">
        <f t="shared" si="16"/>
        <v>18052320</v>
      </c>
      <c r="V74" s="230">
        <f t="shared" si="16"/>
        <v>18052320</v>
      </c>
      <c r="W74" s="230">
        <f t="shared" si="16"/>
        <v>18052320</v>
      </c>
      <c r="X74" s="230">
        <f t="shared" si="16"/>
        <v>18052320</v>
      </c>
      <c r="Y74" s="230">
        <f t="shared" si="16"/>
        <v>15640032</v>
      </c>
      <c r="Z74" s="313">
        <f t="shared" si="16"/>
        <v>15640032</v>
      </c>
      <c r="AA74" s="115">
        <f t="shared" si="5"/>
        <v>72.014675492590413</v>
      </c>
    </row>
    <row r="75" spans="1:27" ht="14.25" x14ac:dyDescent="0.25">
      <c r="A75" s="256" t="s">
        <v>26</v>
      </c>
      <c r="B75" s="284"/>
      <c r="C75" s="284"/>
      <c r="D75" s="205" t="s">
        <v>144</v>
      </c>
      <c r="E75" s="205" t="s">
        <v>129</v>
      </c>
      <c r="F75" s="205" t="s">
        <v>88</v>
      </c>
      <c r="G75" s="205" t="s">
        <v>145</v>
      </c>
      <c r="H75" s="205">
        <v>10</v>
      </c>
      <c r="I75" s="205" t="s">
        <v>86</v>
      </c>
      <c r="J75" s="281" t="s">
        <v>211</v>
      </c>
      <c r="K75" s="205" t="s">
        <v>36</v>
      </c>
      <c r="L75" s="205"/>
      <c r="M75" s="205"/>
      <c r="N75" s="205"/>
      <c r="O75" s="230">
        <f t="shared" si="16"/>
        <v>4450875</v>
      </c>
      <c r="P75" s="230">
        <f t="shared" si="16"/>
        <v>21717840</v>
      </c>
      <c r="Q75" s="230">
        <f t="shared" si="16"/>
        <v>18052320</v>
      </c>
      <c r="R75" s="230">
        <f t="shared" si="16"/>
        <v>18052320</v>
      </c>
      <c r="S75" s="230">
        <f t="shared" si="16"/>
        <v>18052320</v>
      </c>
      <c r="T75" s="230">
        <f t="shared" si="16"/>
        <v>18052320</v>
      </c>
      <c r="U75" s="230">
        <f t="shared" si="16"/>
        <v>18052320</v>
      </c>
      <c r="V75" s="230">
        <f t="shared" si="16"/>
        <v>18052320</v>
      </c>
      <c r="W75" s="230">
        <f t="shared" si="16"/>
        <v>18052320</v>
      </c>
      <c r="X75" s="230">
        <f t="shared" si="16"/>
        <v>18052320</v>
      </c>
      <c r="Y75" s="230">
        <f t="shared" si="16"/>
        <v>15640032</v>
      </c>
      <c r="Z75" s="313">
        <f t="shared" si="16"/>
        <v>15640032</v>
      </c>
      <c r="AA75" s="115">
        <f t="shared" si="5"/>
        <v>72.014675492590413</v>
      </c>
    </row>
    <row r="76" spans="1:27" ht="48.75" customHeight="1" x14ac:dyDescent="0.25">
      <c r="A76" s="266" t="s">
        <v>170</v>
      </c>
      <c r="B76" s="286"/>
      <c r="C76" s="286"/>
      <c r="D76" s="211" t="s">
        <v>144</v>
      </c>
      <c r="E76" s="211" t="s">
        <v>129</v>
      </c>
      <c r="F76" s="211" t="s">
        <v>88</v>
      </c>
      <c r="G76" s="211" t="s">
        <v>145</v>
      </c>
      <c r="H76" s="211">
        <v>10</v>
      </c>
      <c r="I76" s="211" t="s">
        <v>86</v>
      </c>
      <c r="J76" s="272" t="s">
        <v>211</v>
      </c>
      <c r="K76" s="211" t="s">
        <v>36</v>
      </c>
      <c r="L76" s="233" t="s">
        <v>91</v>
      </c>
      <c r="M76" s="234"/>
      <c r="N76" s="235"/>
      <c r="O76" s="236">
        <v>4450875</v>
      </c>
      <c r="P76" s="237">
        <v>21717840</v>
      </c>
      <c r="Q76" s="237">
        <v>18052320</v>
      </c>
      <c r="R76" s="237">
        <v>18052320</v>
      </c>
      <c r="S76" s="237">
        <v>18052320</v>
      </c>
      <c r="T76" s="237">
        <v>18052320</v>
      </c>
      <c r="U76" s="237">
        <v>18052320</v>
      </c>
      <c r="V76" s="237">
        <v>18052320</v>
      </c>
      <c r="W76" s="237">
        <v>18052320</v>
      </c>
      <c r="X76" s="237">
        <v>18052320</v>
      </c>
      <c r="Y76" s="237">
        <v>15640032</v>
      </c>
      <c r="Z76" s="237">
        <v>15640032</v>
      </c>
      <c r="AA76" s="115">
        <f t="shared" si="5"/>
        <v>72.014675492590413</v>
      </c>
    </row>
    <row r="77" spans="1:27" ht="24" x14ac:dyDescent="0.25">
      <c r="A77" s="254" t="s">
        <v>150</v>
      </c>
      <c r="B77" s="278"/>
      <c r="C77" s="278"/>
      <c r="D77" s="287" t="s">
        <v>144</v>
      </c>
      <c r="E77" s="287" t="s">
        <v>129</v>
      </c>
      <c r="F77" s="287" t="s">
        <v>88</v>
      </c>
      <c r="G77" s="287" t="s">
        <v>145</v>
      </c>
      <c r="H77" s="277"/>
      <c r="I77" s="277"/>
      <c r="J77" s="276"/>
      <c r="K77" s="277"/>
      <c r="L77" s="288"/>
      <c r="M77" s="234"/>
      <c r="N77" s="238"/>
      <c r="O77" s="236"/>
      <c r="P77" s="239">
        <f t="shared" ref="P77:P82" si="17">P78</f>
        <v>0</v>
      </c>
      <c r="Q77" s="239">
        <f t="shared" ref="Q77:Y77" si="18">Q78</f>
        <v>0</v>
      </c>
      <c r="R77" s="239">
        <f t="shared" si="18"/>
        <v>0</v>
      </c>
      <c r="S77" s="239">
        <f t="shared" si="18"/>
        <v>0</v>
      </c>
      <c r="T77" s="239">
        <f t="shared" si="18"/>
        <v>0</v>
      </c>
      <c r="U77" s="239">
        <f t="shared" si="18"/>
        <v>0</v>
      </c>
      <c r="V77" s="239">
        <f t="shared" si="18"/>
        <v>0</v>
      </c>
      <c r="W77" s="239">
        <f t="shared" si="18"/>
        <v>0</v>
      </c>
      <c r="X77" s="239">
        <f t="shared" si="18"/>
        <v>0</v>
      </c>
      <c r="Y77" s="239">
        <f t="shared" si="18"/>
        <v>0</v>
      </c>
      <c r="Z77" s="314"/>
      <c r="AA77" s="115" t="e">
        <f t="shared" si="5"/>
        <v>#DIV/0!</v>
      </c>
    </row>
    <row r="78" spans="1:27" x14ac:dyDescent="0.2">
      <c r="A78" s="267" t="s">
        <v>156</v>
      </c>
      <c r="B78" s="289"/>
      <c r="C78" s="289"/>
      <c r="D78" s="287" t="s">
        <v>144</v>
      </c>
      <c r="E78" s="287" t="s">
        <v>129</v>
      </c>
      <c r="F78" s="287"/>
      <c r="G78" s="287" t="s">
        <v>145</v>
      </c>
      <c r="H78" s="287" t="s">
        <v>157</v>
      </c>
      <c r="I78" s="287"/>
      <c r="J78" s="276"/>
      <c r="K78" s="277"/>
      <c r="L78" s="288"/>
      <c r="M78" s="234"/>
      <c r="N78" s="238"/>
      <c r="O78" s="236"/>
      <c r="P78" s="239">
        <f t="shared" si="17"/>
        <v>0</v>
      </c>
      <c r="Q78" s="239">
        <f t="shared" ref="Q78:Y78" si="19">Q79</f>
        <v>0</v>
      </c>
      <c r="R78" s="239">
        <f t="shared" si="19"/>
        <v>0</v>
      </c>
      <c r="S78" s="239">
        <f t="shared" si="19"/>
        <v>0</v>
      </c>
      <c r="T78" s="239">
        <f t="shared" si="19"/>
        <v>0</v>
      </c>
      <c r="U78" s="239">
        <f t="shared" si="19"/>
        <v>0</v>
      </c>
      <c r="V78" s="239">
        <f t="shared" si="19"/>
        <v>0</v>
      </c>
      <c r="W78" s="239">
        <f t="shared" si="19"/>
        <v>0</v>
      </c>
      <c r="X78" s="239">
        <f t="shared" si="19"/>
        <v>0</v>
      </c>
      <c r="Y78" s="239">
        <f t="shared" si="19"/>
        <v>0</v>
      </c>
      <c r="Z78" s="314"/>
      <c r="AA78" s="115" t="e">
        <f t="shared" si="5"/>
        <v>#DIV/0!</v>
      </c>
    </row>
    <row r="79" spans="1:27" ht="14.25" x14ac:dyDescent="0.25">
      <c r="A79" s="274" t="s">
        <v>212</v>
      </c>
      <c r="B79" s="290"/>
      <c r="C79" s="290"/>
      <c r="D79" s="287" t="s">
        <v>144</v>
      </c>
      <c r="E79" s="287" t="s">
        <v>129</v>
      </c>
      <c r="F79" s="291"/>
      <c r="G79" s="287" t="s">
        <v>145</v>
      </c>
      <c r="H79" s="287" t="s">
        <v>157</v>
      </c>
      <c r="I79" s="287" t="s">
        <v>132</v>
      </c>
      <c r="J79" s="276"/>
      <c r="K79" s="277"/>
      <c r="L79" s="288"/>
      <c r="M79" s="240"/>
      <c r="N79" s="240"/>
      <c r="O79" s="240"/>
      <c r="P79" s="208">
        <f t="shared" si="17"/>
        <v>0</v>
      </c>
      <c r="Q79" s="208">
        <f t="shared" ref="Q79:Y79" si="20">Q80</f>
        <v>0</v>
      </c>
      <c r="R79" s="208">
        <f t="shared" si="20"/>
        <v>0</v>
      </c>
      <c r="S79" s="208">
        <f t="shared" si="20"/>
        <v>0</v>
      </c>
      <c r="T79" s="208">
        <f t="shared" si="20"/>
        <v>0</v>
      </c>
      <c r="U79" s="208">
        <f t="shared" si="20"/>
        <v>0</v>
      </c>
      <c r="V79" s="208">
        <f t="shared" si="20"/>
        <v>0</v>
      </c>
      <c r="W79" s="208">
        <f t="shared" si="20"/>
        <v>0</v>
      </c>
      <c r="X79" s="208">
        <f t="shared" si="20"/>
        <v>0</v>
      </c>
      <c r="Y79" s="208">
        <f t="shared" si="20"/>
        <v>0</v>
      </c>
      <c r="Z79" s="315"/>
      <c r="AA79" s="115" t="e">
        <f t="shared" si="5"/>
        <v>#DIV/0!</v>
      </c>
    </row>
    <row r="80" spans="1:27" ht="63.75" x14ac:dyDescent="0.2">
      <c r="A80" s="292" t="s">
        <v>213</v>
      </c>
      <c r="B80" s="290"/>
      <c r="C80" s="290"/>
      <c r="D80" s="287" t="s">
        <v>144</v>
      </c>
      <c r="E80" s="287" t="s">
        <v>129</v>
      </c>
      <c r="F80" s="291"/>
      <c r="G80" s="287" t="s">
        <v>145</v>
      </c>
      <c r="H80" s="287" t="s">
        <v>157</v>
      </c>
      <c r="I80" s="287" t="s">
        <v>132</v>
      </c>
      <c r="J80" s="293" t="s">
        <v>214</v>
      </c>
      <c r="K80" s="277"/>
      <c r="L80" s="288"/>
      <c r="M80" s="240"/>
      <c r="N80" s="240"/>
      <c r="O80" s="240"/>
      <c r="P80" s="208">
        <f t="shared" si="17"/>
        <v>0</v>
      </c>
      <c r="Q80" s="208">
        <f t="shared" ref="Q80:Y80" si="21">Q81</f>
        <v>0</v>
      </c>
      <c r="R80" s="208">
        <f t="shared" si="21"/>
        <v>0</v>
      </c>
      <c r="S80" s="208">
        <f t="shared" si="21"/>
        <v>0</v>
      </c>
      <c r="T80" s="208">
        <f t="shared" si="21"/>
        <v>0</v>
      </c>
      <c r="U80" s="208">
        <f t="shared" si="21"/>
        <v>0</v>
      </c>
      <c r="V80" s="208">
        <f t="shared" si="21"/>
        <v>0</v>
      </c>
      <c r="W80" s="208">
        <f t="shared" si="21"/>
        <v>0</v>
      </c>
      <c r="X80" s="208">
        <f t="shared" si="21"/>
        <v>0</v>
      </c>
      <c r="Y80" s="208">
        <f t="shared" si="21"/>
        <v>0</v>
      </c>
      <c r="Z80" s="315"/>
      <c r="AA80" s="115" t="e">
        <f t="shared" si="5"/>
        <v>#DIV/0!</v>
      </c>
    </row>
    <row r="81" spans="1:27" ht="33.75" x14ac:dyDescent="0.2">
      <c r="A81" s="268" t="s">
        <v>25</v>
      </c>
      <c r="B81" s="290"/>
      <c r="C81" s="290"/>
      <c r="D81" s="291" t="s">
        <v>144</v>
      </c>
      <c r="E81" s="291" t="s">
        <v>129</v>
      </c>
      <c r="F81" s="291"/>
      <c r="G81" s="291" t="s">
        <v>145</v>
      </c>
      <c r="H81" s="291" t="s">
        <v>157</v>
      </c>
      <c r="I81" s="291" t="s">
        <v>132</v>
      </c>
      <c r="J81" s="294" t="s">
        <v>214</v>
      </c>
      <c r="K81" s="277"/>
      <c r="L81" s="288"/>
      <c r="M81" s="240"/>
      <c r="N81" s="240"/>
      <c r="O81" s="240"/>
      <c r="P81" s="208">
        <f t="shared" si="17"/>
        <v>0</v>
      </c>
      <c r="Q81" s="208">
        <f t="shared" ref="Q81:Y81" si="22">Q82</f>
        <v>0</v>
      </c>
      <c r="R81" s="208">
        <f t="shared" si="22"/>
        <v>0</v>
      </c>
      <c r="S81" s="208">
        <f t="shared" si="22"/>
        <v>0</v>
      </c>
      <c r="T81" s="208">
        <f t="shared" si="22"/>
        <v>0</v>
      </c>
      <c r="U81" s="208">
        <f t="shared" si="22"/>
        <v>0</v>
      </c>
      <c r="V81" s="208">
        <f t="shared" si="22"/>
        <v>0</v>
      </c>
      <c r="W81" s="208">
        <f t="shared" si="22"/>
        <v>0</v>
      </c>
      <c r="X81" s="208">
        <f t="shared" si="22"/>
        <v>0</v>
      </c>
      <c r="Y81" s="209">
        <f t="shared" si="22"/>
        <v>0</v>
      </c>
      <c r="Z81" s="315"/>
      <c r="AA81" s="115" t="e">
        <f t="shared" si="5"/>
        <v>#DIV/0!</v>
      </c>
    </row>
    <row r="82" spans="1:27" ht="14.25" x14ac:dyDescent="0.2">
      <c r="A82" s="268" t="s">
        <v>26</v>
      </c>
      <c r="B82" s="290"/>
      <c r="C82" s="290"/>
      <c r="D82" s="291" t="s">
        <v>144</v>
      </c>
      <c r="E82" s="291" t="s">
        <v>129</v>
      </c>
      <c r="F82" s="291"/>
      <c r="G82" s="291" t="s">
        <v>145</v>
      </c>
      <c r="H82" s="291" t="s">
        <v>157</v>
      </c>
      <c r="I82" s="291" t="s">
        <v>132</v>
      </c>
      <c r="J82" s="294" t="s">
        <v>214</v>
      </c>
      <c r="K82" s="277" t="s">
        <v>36</v>
      </c>
      <c r="L82" s="288"/>
      <c r="M82" s="240"/>
      <c r="N82" s="240"/>
      <c r="O82" s="240"/>
      <c r="P82" s="209">
        <f t="shared" si="17"/>
        <v>0</v>
      </c>
      <c r="Q82" s="209">
        <f t="shared" ref="Q82:Y82" si="23">Q83</f>
        <v>0</v>
      </c>
      <c r="R82" s="209">
        <f t="shared" si="23"/>
        <v>0</v>
      </c>
      <c r="S82" s="209">
        <f t="shared" si="23"/>
        <v>0</v>
      </c>
      <c r="T82" s="209">
        <f t="shared" si="23"/>
        <v>0</v>
      </c>
      <c r="U82" s="209">
        <f t="shared" si="23"/>
        <v>0</v>
      </c>
      <c r="V82" s="209">
        <f t="shared" si="23"/>
        <v>0</v>
      </c>
      <c r="W82" s="209">
        <f t="shared" si="23"/>
        <v>0</v>
      </c>
      <c r="X82" s="209">
        <f t="shared" si="23"/>
        <v>0</v>
      </c>
      <c r="Y82" s="209">
        <f t="shared" si="23"/>
        <v>0</v>
      </c>
      <c r="Z82" s="315"/>
      <c r="AA82" s="115" t="e">
        <f t="shared" si="5"/>
        <v>#DIV/0!</v>
      </c>
    </row>
    <row r="83" spans="1:27" ht="63" customHeight="1" x14ac:dyDescent="0.2">
      <c r="A83" s="295" t="s">
        <v>213</v>
      </c>
      <c r="B83" s="290"/>
      <c r="C83" s="290"/>
      <c r="D83" s="275" t="s">
        <v>144</v>
      </c>
      <c r="E83" s="275" t="s">
        <v>129</v>
      </c>
      <c r="F83" s="275"/>
      <c r="G83" s="275" t="s">
        <v>145</v>
      </c>
      <c r="H83" s="275" t="s">
        <v>157</v>
      </c>
      <c r="I83" s="275" t="s">
        <v>132</v>
      </c>
      <c r="J83" s="276" t="s">
        <v>214</v>
      </c>
      <c r="K83" s="277" t="s">
        <v>36</v>
      </c>
      <c r="L83" s="288" t="s">
        <v>91</v>
      </c>
      <c r="M83" s="240"/>
      <c r="N83" s="240"/>
      <c r="O83" s="240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315"/>
      <c r="AA83" s="115" t="e">
        <f t="shared" si="5"/>
        <v>#DIV/0!</v>
      </c>
    </row>
    <row r="84" spans="1:27" hidden="1" x14ac:dyDescent="0.2">
      <c r="A84" s="269"/>
      <c r="B84" s="240"/>
      <c r="C84" s="240"/>
      <c r="D84" s="211"/>
      <c r="E84" s="211"/>
      <c r="F84" s="211"/>
      <c r="G84" s="211"/>
      <c r="H84" s="211"/>
      <c r="I84" s="211"/>
      <c r="J84" s="241"/>
      <c r="K84" s="211"/>
      <c r="L84" s="211"/>
      <c r="M84" s="241"/>
      <c r="N84" s="241"/>
      <c r="O84" s="241"/>
      <c r="P84" s="217"/>
      <c r="Q84" s="242"/>
      <c r="R84" s="242"/>
      <c r="S84" s="242"/>
      <c r="T84" s="242"/>
      <c r="U84" s="241"/>
      <c r="V84" s="241"/>
      <c r="W84" s="241"/>
      <c r="X84" s="241"/>
      <c r="Y84" s="215"/>
      <c r="Z84" s="315"/>
      <c r="AA84" s="115" t="e">
        <f t="shared" si="5"/>
        <v>#DIV/0!</v>
      </c>
    </row>
    <row r="85" spans="1:27" hidden="1" x14ac:dyDescent="0.25">
      <c r="A85" s="240"/>
      <c r="B85" s="240"/>
      <c r="C85" s="240"/>
      <c r="D85" s="296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12"/>
      <c r="R85" s="212"/>
      <c r="S85" s="212"/>
      <c r="T85" s="212"/>
      <c r="U85" s="240"/>
      <c r="V85" s="240"/>
      <c r="W85" s="240"/>
      <c r="X85" s="240"/>
      <c r="Y85" s="240"/>
      <c r="Z85" s="315"/>
      <c r="AA85" s="115" t="e">
        <f t="shared" si="5"/>
        <v>#DIV/0!</v>
      </c>
    </row>
    <row r="86" spans="1:27" ht="76.5" x14ac:dyDescent="0.25">
      <c r="A86" s="270" t="s">
        <v>190</v>
      </c>
      <c r="B86" s="240"/>
      <c r="C86" s="240"/>
      <c r="D86" s="227" t="s">
        <v>88</v>
      </c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3">
        <f>P87+P94</f>
        <v>31254545.420000002</v>
      </c>
      <c r="Q86" s="243">
        <f t="shared" ref="Q86:Z86" si="24">Q87+Q94</f>
        <v>0</v>
      </c>
      <c r="R86" s="243">
        <f t="shared" si="24"/>
        <v>0</v>
      </c>
      <c r="S86" s="243">
        <f t="shared" si="24"/>
        <v>0</v>
      </c>
      <c r="T86" s="243">
        <f t="shared" si="24"/>
        <v>0</v>
      </c>
      <c r="U86" s="243">
        <f t="shared" si="24"/>
        <v>0</v>
      </c>
      <c r="V86" s="243">
        <f t="shared" si="24"/>
        <v>0</v>
      </c>
      <c r="W86" s="243">
        <f t="shared" si="24"/>
        <v>0</v>
      </c>
      <c r="X86" s="243">
        <f t="shared" si="24"/>
        <v>0</v>
      </c>
      <c r="Y86" s="243">
        <f t="shared" si="24"/>
        <v>7703604.9700000007</v>
      </c>
      <c r="Z86" s="316">
        <f t="shared" si="24"/>
        <v>7703604.9700000007</v>
      </c>
      <c r="AA86" s="115">
        <f t="shared" si="5"/>
        <v>24.647950774770859</v>
      </c>
    </row>
    <row r="87" spans="1:27" ht="48" x14ac:dyDescent="0.25">
      <c r="A87" s="254" t="s">
        <v>175</v>
      </c>
      <c r="B87" s="278"/>
      <c r="C87" s="278"/>
      <c r="D87" s="227" t="s">
        <v>88</v>
      </c>
      <c r="E87" s="227" t="s">
        <v>129</v>
      </c>
      <c r="F87" s="227" t="s">
        <v>88</v>
      </c>
      <c r="G87" s="279"/>
      <c r="H87" s="204"/>
      <c r="I87" s="279"/>
      <c r="J87" s="279"/>
      <c r="K87" s="204"/>
      <c r="L87" s="205"/>
      <c r="M87" s="205"/>
      <c r="N87" s="205"/>
      <c r="O87" s="240"/>
      <c r="P87" s="224">
        <f t="shared" ref="P87:Z92" si="25">P88</f>
        <v>0</v>
      </c>
      <c r="Q87" s="224">
        <f t="shared" si="25"/>
        <v>0</v>
      </c>
      <c r="R87" s="224">
        <f t="shared" si="25"/>
        <v>0</v>
      </c>
      <c r="S87" s="224">
        <f t="shared" si="25"/>
        <v>0</v>
      </c>
      <c r="T87" s="224">
        <f t="shared" si="25"/>
        <v>0</v>
      </c>
      <c r="U87" s="224">
        <f t="shared" si="25"/>
        <v>0</v>
      </c>
      <c r="V87" s="224">
        <f t="shared" si="25"/>
        <v>0</v>
      </c>
      <c r="W87" s="224">
        <f t="shared" si="25"/>
        <v>0</v>
      </c>
      <c r="X87" s="224">
        <f t="shared" si="25"/>
        <v>0</v>
      </c>
      <c r="Y87" s="224">
        <f t="shared" si="25"/>
        <v>0</v>
      </c>
      <c r="Z87" s="317">
        <f t="shared" si="25"/>
        <v>0</v>
      </c>
      <c r="AA87" s="115" t="e">
        <f t="shared" si="5"/>
        <v>#DIV/0!</v>
      </c>
    </row>
    <row r="88" spans="1:27" ht="24" x14ac:dyDescent="0.25">
      <c r="A88" s="254" t="s">
        <v>150</v>
      </c>
      <c r="B88" s="278"/>
      <c r="C88" s="278"/>
      <c r="D88" s="227" t="s">
        <v>88</v>
      </c>
      <c r="E88" s="227" t="s">
        <v>129</v>
      </c>
      <c r="F88" s="227" t="s">
        <v>88</v>
      </c>
      <c r="G88" s="227" t="s">
        <v>145</v>
      </c>
      <c r="H88" s="204"/>
      <c r="I88" s="279"/>
      <c r="J88" s="279"/>
      <c r="K88" s="204"/>
      <c r="L88" s="205"/>
      <c r="M88" s="205"/>
      <c r="N88" s="205"/>
      <c r="O88" s="240"/>
      <c r="P88" s="224">
        <f t="shared" si="25"/>
        <v>0</v>
      </c>
      <c r="Q88" s="224">
        <f t="shared" si="25"/>
        <v>0</v>
      </c>
      <c r="R88" s="224">
        <f t="shared" si="25"/>
        <v>0</v>
      </c>
      <c r="S88" s="224">
        <f t="shared" si="25"/>
        <v>0</v>
      </c>
      <c r="T88" s="224">
        <f t="shared" si="25"/>
        <v>0</v>
      </c>
      <c r="U88" s="224">
        <f t="shared" si="25"/>
        <v>0</v>
      </c>
      <c r="V88" s="224">
        <f t="shared" si="25"/>
        <v>0</v>
      </c>
      <c r="W88" s="224">
        <f t="shared" si="25"/>
        <v>0</v>
      </c>
      <c r="X88" s="224">
        <f t="shared" si="25"/>
        <v>0</v>
      </c>
      <c r="Y88" s="224">
        <f t="shared" si="25"/>
        <v>0</v>
      </c>
      <c r="Z88" s="317">
        <f t="shared" si="25"/>
        <v>0</v>
      </c>
      <c r="AA88" s="115" t="e">
        <f t="shared" si="5"/>
        <v>#DIV/0!</v>
      </c>
    </row>
    <row r="89" spans="1:27" x14ac:dyDescent="0.25">
      <c r="A89" s="255" t="s">
        <v>28</v>
      </c>
      <c r="B89" s="278"/>
      <c r="C89" s="278"/>
      <c r="D89" s="205" t="s">
        <v>88</v>
      </c>
      <c r="E89" s="205" t="s">
        <v>129</v>
      </c>
      <c r="F89" s="205" t="s">
        <v>88</v>
      </c>
      <c r="G89" s="205" t="s">
        <v>145</v>
      </c>
      <c r="H89" s="210" t="s">
        <v>30</v>
      </c>
      <c r="I89" s="281"/>
      <c r="J89" s="279"/>
      <c r="K89" s="204"/>
      <c r="L89" s="205"/>
      <c r="M89" s="205"/>
      <c r="N89" s="205"/>
      <c r="O89" s="240"/>
      <c r="P89" s="206">
        <f t="shared" si="25"/>
        <v>0</v>
      </c>
      <c r="Q89" s="206">
        <f t="shared" si="25"/>
        <v>0</v>
      </c>
      <c r="R89" s="206">
        <f t="shared" si="25"/>
        <v>0</v>
      </c>
      <c r="S89" s="206">
        <f t="shared" si="25"/>
        <v>0</v>
      </c>
      <c r="T89" s="206">
        <f t="shared" si="25"/>
        <v>0</v>
      </c>
      <c r="U89" s="206">
        <f t="shared" si="25"/>
        <v>0</v>
      </c>
      <c r="V89" s="206">
        <f t="shared" si="25"/>
        <v>0</v>
      </c>
      <c r="W89" s="206">
        <f t="shared" si="25"/>
        <v>0</v>
      </c>
      <c r="X89" s="206">
        <f t="shared" si="25"/>
        <v>0</v>
      </c>
      <c r="Y89" s="206">
        <f t="shared" si="25"/>
        <v>0</v>
      </c>
      <c r="Z89" s="318">
        <f t="shared" si="25"/>
        <v>0</v>
      </c>
      <c r="AA89" s="115" t="e">
        <f t="shared" si="5"/>
        <v>#DIV/0!</v>
      </c>
    </row>
    <row r="90" spans="1:27" x14ac:dyDescent="0.25">
      <c r="A90" s="255" t="s">
        <v>31</v>
      </c>
      <c r="B90" s="278"/>
      <c r="C90" s="278"/>
      <c r="D90" s="205" t="s">
        <v>88</v>
      </c>
      <c r="E90" s="205" t="s">
        <v>129</v>
      </c>
      <c r="F90" s="205" t="s">
        <v>88</v>
      </c>
      <c r="G90" s="205" t="s">
        <v>145</v>
      </c>
      <c r="H90" s="210" t="s">
        <v>30</v>
      </c>
      <c r="I90" s="281" t="s">
        <v>32</v>
      </c>
      <c r="J90" s="279"/>
      <c r="K90" s="204"/>
      <c r="L90" s="205"/>
      <c r="M90" s="205"/>
      <c r="N90" s="205"/>
      <c r="O90" s="240"/>
      <c r="P90" s="206">
        <f t="shared" si="25"/>
        <v>0</v>
      </c>
      <c r="Q90" s="206">
        <f t="shared" si="25"/>
        <v>0</v>
      </c>
      <c r="R90" s="206">
        <f t="shared" si="25"/>
        <v>0</v>
      </c>
      <c r="S90" s="206">
        <f t="shared" si="25"/>
        <v>0</v>
      </c>
      <c r="T90" s="206">
        <f t="shared" si="25"/>
        <v>0</v>
      </c>
      <c r="U90" s="206">
        <f t="shared" si="25"/>
        <v>0</v>
      </c>
      <c r="V90" s="206">
        <f t="shared" si="25"/>
        <v>0</v>
      </c>
      <c r="W90" s="206">
        <f t="shared" si="25"/>
        <v>0</v>
      </c>
      <c r="X90" s="206">
        <f t="shared" si="25"/>
        <v>0</v>
      </c>
      <c r="Y90" s="206">
        <f t="shared" si="25"/>
        <v>0</v>
      </c>
      <c r="Z90" s="318">
        <f t="shared" si="25"/>
        <v>0</v>
      </c>
      <c r="AA90" s="115" t="e">
        <f t="shared" si="5"/>
        <v>#DIV/0!</v>
      </c>
    </row>
    <row r="91" spans="1:27" ht="36" x14ac:dyDescent="0.25">
      <c r="A91" s="255" t="s">
        <v>66</v>
      </c>
      <c r="B91" s="278"/>
      <c r="C91" s="278"/>
      <c r="D91" s="205" t="s">
        <v>88</v>
      </c>
      <c r="E91" s="205" t="s">
        <v>129</v>
      </c>
      <c r="F91" s="205" t="s">
        <v>88</v>
      </c>
      <c r="G91" s="205" t="s">
        <v>145</v>
      </c>
      <c r="H91" s="210" t="s">
        <v>30</v>
      </c>
      <c r="I91" s="281" t="s">
        <v>32</v>
      </c>
      <c r="J91" s="281" t="s">
        <v>52</v>
      </c>
      <c r="K91" s="210" t="s">
        <v>40</v>
      </c>
      <c r="L91" s="205"/>
      <c r="M91" s="205"/>
      <c r="N91" s="205"/>
      <c r="O91" s="240"/>
      <c r="P91" s="206">
        <f t="shared" si="25"/>
        <v>0</v>
      </c>
      <c r="Q91" s="206">
        <f t="shared" si="25"/>
        <v>0</v>
      </c>
      <c r="R91" s="206">
        <f t="shared" si="25"/>
        <v>0</v>
      </c>
      <c r="S91" s="206">
        <f t="shared" si="25"/>
        <v>0</v>
      </c>
      <c r="T91" s="206">
        <f t="shared" si="25"/>
        <v>0</v>
      </c>
      <c r="U91" s="206">
        <f t="shared" si="25"/>
        <v>0</v>
      </c>
      <c r="V91" s="206">
        <f t="shared" si="25"/>
        <v>0</v>
      </c>
      <c r="W91" s="206">
        <f t="shared" si="25"/>
        <v>0</v>
      </c>
      <c r="X91" s="206">
        <f t="shared" si="25"/>
        <v>0</v>
      </c>
      <c r="Y91" s="206">
        <f t="shared" si="25"/>
        <v>0</v>
      </c>
      <c r="Z91" s="318">
        <f t="shared" si="25"/>
        <v>0</v>
      </c>
      <c r="AA91" s="115" t="e">
        <f t="shared" si="5"/>
        <v>#DIV/0!</v>
      </c>
    </row>
    <row r="92" spans="1:27" ht="14.25" x14ac:dyDescent="0.25">
      <c r="A92" s="256" t="s">
        <v>26</v>
      </c>
      <c r="B92" s="284"/>
      <c r="C92" s="284"/>
      <c r="D92" s="205" t="s">
        <v>88</v>
      </c>
      <c r="E92" s="205" t="s">
        <v>129</v>
      </c>
      <c r="F92" s="205" t="s">
        <v>88</v>
      </c>
      <c r="G92" s="205" t="s">
        <v>145</v>
      </c>
      <c r="H92" s="205" t="s">
        <v>30</v>
      </c>
      <c r="I92" s="205" t="s">
        <v>32</v>
      </c>
      <c r="J92" s="281" t="s">
        <v>52</v>
      </c>
      <c r="K92" s="205" t="s">
        <v>36</v>
      </c>
      <c r="L92" s="205"/>
      <c r="M92" s="205"/>
      <c r="N92" s="205"/>
      <c r="O92" s="240"/>
      <c r="P92" s="206">
        <f t="shared" si="25"/>
        <v>0</v>
      </c>
      <c r="Q92" s="206">
        <f t="shared" si="25"/>
        <v>0</v>
      </c>
      <c r="R92" s="206">
        <f t="shared" si="25"/>
        <v>0</v>
      </c>
      <c r="S92" s="206">
        <f t="shared" si="25"/>
        <v>0</v>
      </c>
      <c r="T92" s="206">
        <f t="shared" si="25"/>
        <v>0</v>
      </c>
      <c r="U92" s="206">
        <f t="shared" si="25"/>
        <v>0</v>
      </c>
      <c r="V92" s="206">
        <f t="shared" si="25"/>
        <v>0</v>
      </c>
      <c r="W92" s="206">
        <f t="shared" si="25"/>
        <v>0</v>
      </c>
      <c r="X92" s="206">
        <f t="shared" si="25"/>
        <v>0</v>
      </c>
      <c r="Y92" s="206">
        <f t="shared" si="25"/>
        <v>0</v>
      </c>
      <c r="Z92" s="318">
        <f t="shared" si="25"/>
        <v>0</v>
      </c>
      <c r="AA92" s="115" t="e">
        <f t="shared" si="5"/>
        <v>#DIV/0!</v>
      </c>
    </row>
    <row r="93" spans="1:27" ht="36" x14ac:dyDescent="0.25">
      <c r="A93" s="257" t="s">
        <v>209</v>
      </c>
      <c r="B93" s="278"/>
      <c r="C93" s="278"/>
      <c r="D93" s="211" t="s">
        <v>88</v>
      </c>
      <c r="E93" s="211" t="s">
        <v>129</v>
      </c>
      <c r="F93" s="211" t="s">
        <v>88</v>
      </c>
      <c r="G93" s="211" t="s">
        <v>145</v>
      </c>
      <c r="H93" s="211" t="s">
        <v>30</v>
      </c>
      <c r="I93" s="211" t="s">
        <v>32</v>
      </c>
      <c r="J93" s="272" t="s">
        <v>52</v>
      </c>
      <c r="K93" s="211" t="s">
        <v>36</v>
      </c>
      <c r="L93" s="211" t="s">
        <v>168</v>
      </c>
      <c r="M93" s="211"/>
      <c r="N93" s="273" t="s">
        <v>202</v>
      </c>
      <c r="O93" s="240"/>
      <c r="P93" s="221"/>
      <c r="Q93" s="212"/>
      <c r="R93" s="212"/>
      <c r="S93" s="212"/>
      <c r="T93" s="212"/>
      <c r="U93" s="240"/>
      <c r="V93" s="240"/>
      <c r="W93" s="240"/>
      <c r="X93" s="240"/>
      <c r="Y93" s="240"/>
      <c r="Z93" s="307"/>
      <c r="AA93" s="115" t="e">
        <f t="shared" si="5"/>
        <v>#DIV/0!</v>
      </c>
    </row>
    <row r="94" spans="1:27" ht="24" x14ac:dyDescent="0.25">
      <c r="A94" s="254" t="s">
        <v>163</v>
      </c>
      <c r="B94" s="278"/>
      <c r="C94" s="278"/>
      <c r="D94" s="227" t="s">
        <v>88</v>
      </c>
      <c r="E94" s="227" t="s">
        <v>129</v>
      </c>
      <c r="F94" s="227" t="s">
        <v>164</v>
      </c>
      <c r="G94" s="279"/>
      <c r="H94" s="204"/>
      <c r="I94" s="279"/>
      <c r="J94" s="279"/>
      <c r="K94" s="204"/>
      <c r="L94" s="205"/>
      <c r="M94" s="205"/>
      <c r="N94" s="211"/>
      <c r="O94" s="240"/>
      <c r="P94" s="224">
        <f t="shared" ref="P94:P99" si="26">P95</f>
        <v>31254545.420000002</v>
      </c>
      <c r="Q94" s="224">
        <f t="shared" ref="Q94:Z94" si="27">Q95</f>
        <v>0</v>
      </c>
      <c r="R94" s="224">
        <f t="shared" si="27"/>
        <v>0</v>
      </c>
      <c r="S94" s="224">
        <f t="shared" si="27"/>
        <v>0</v>
      </c>
      <c r="T94" s="224">
        <f t="shared" si="27"/>
        <v>0</v>
      </c>
      <c r="U94" s="224">
        <f t="shared" si="27"/>
        <v>0</v>
      </c>
      <c r="V94" s="224">
        <f t="shared" si="27"/>
        <v>0</v>
      </c>
      <c r="W94" s="224">
        <f t="shared" si="27"/>
        <v>0</v>
      </c>
      <c r="X94" s="224">
        <f t="shared" si="27"/>
        <v>0</v>
      </c>
      <c r="Y94" s="224">
        <f t="shared" si="27"/>
        <v>7703604.9700000007</v>
      </c>
      <c r="Z94" s="317">
        <f t="shared" si="27"/>
        <v>7703604.9700000007</v>
      </c>
      <c r="AA94" s="115">
        <f t="shared" si="5"/>
        <v>24.647950774770859</v>
      </c>
    </row>
    <row r="95" spans="1:27" ht="24" x14ac:dyDescent="0.25">
      <c r="A95" s="254" t="s">
        <v>150</v>
      </c>
      <c r="B95" s="278"/>
      <c r="C95" s="278"/>
      <c r="D95" s="227" t="s">
        <v>88</v>
      </c>
      <c r="E95" s="227" t="s">
        <v>129</v>
      </c>
      <c r="F95" s="227" t="s">
        <v>164</v>
      </c>
      <c r="G95" s="227" t="s">
        <v>145</v>
      </c>
      <c r="H95" s="204"/>
      <c r="I95" s="279"/>
      <c r="J95" s="279"/>
      <c r="K95" s="204"/>
      <c r="L95" s="205"/>
      <c r="M95" s="205"/>
      <c r="N95" s="211"/>
      <c r="O95" s="240"/>
      <c r="P95" s="224">
        <f t="shared" si="26"/>
        <v>31254545.420000002</v>
      </c>
      <c r="Q95" s="224">
        <f t="shared" ref="Q95:Z95" si="28">Q96</f>
        <v>0</v>
      </c>
      <c r="R95" s="224">
        <f t="shared" si="28"/>
        <v>0</v>
      </c>
      <c r="S95" s="224">
        <f t="shared" si="28"/>
        <v>0</v>
      </c>
      <c r="T95" s="224">
        <f t="shared" si="28"/>
        <v>0</v>
      </c>
      <c r="U95" s="224">
        <f t="shared" si="28"/>
        <v>0</v>
      </c>
      <c r="V95" s="224">
        <f t="shared" si="28"/>
        <v>0</v>
      </c>
      <c r="W95" s="224">
        <f t="shared" si="28"/>
        <v>0</v>
      </c>
      <c r="X95" s="224">
        <f t="shared" si="28"/>
        <v>0</v>
      </c>
      <c r="Y95" s="224">
        <f t="shared" si="28"/>
        <v>7703604.9700000007</v>
      </c>
      <c r="Z95" s="317">
        <f t="shared" si="28"/>
        <v>7703604.9700000007</v>
      </c>
      <c r="AA95" s="115">
        <f t="shared" si="5"/>
        <v>24.647950774770859</v>
      </c>
    </row>
    <row r="96" spans="1:27" x14ac:dyDescent="0.25">
      <c r="A96" s="255" t="s">
        <v>28</v>
      </c>
      <c r="B96" s="278"/>
      <c r="C96" s="278"/>
      <c r="D96" s="205" t="s">
        <v>88</v>
      </c>
      <c r="E96" s="205" t="s">
        <v>129</v>
      </c>
      <c r="F96" s="205" t="s">
        <v>164</v>
      </c>
      <c r="G96" s="205" t="s">
        <v>145</v>
      </c>
      <c r="H96" s="210" t="s">
        <v>30</v>
      </c>
      <c r="I96" s="279"/>
      <c r="J96" s="279"/>
      <c r="K96" s="204"/>
      <c r="L96" s="205"/>
      <c r="M96" s="205"/>
      <c r="N96" s="211"/>
      <c r="O96" s="240"/>
      <c r="P96" s="206">
        <f t="shared" si="26"/>
        <v>31254545.420000002</v>
      </c>
      <c r="Q96" s="206">
        <f t="shared" ref="Q96:Z96" si="29">Q97</f>
        <v>0</v>
      </c>
      <c r="R96" s="206">
        <f t="shared" si="29"/>
        <v>0</v>
      </c>
      <c r="S96" s="206">
        <f t="shared" si="29"/>
        <v>0</v>
      </c>
      <c r="T96" s="206">
        <f t="shared" si="29"/>
        <v>0</v>
      </c>
      <c r="U96" s="206">
        <f t="shared" si="29"/>
        <v>0</v>
      </c>
      <c r="V96" s="206">
        <f t="shared" si="29"/>
        <v>0</v>
      </c>
      <c r="W96" s="206">
        <f t="shared" si="29"/>
        <v>0</v>
      </c>
      <c r="X96" s="206">
        <f t="shared" si="29"/>
        <v>0</v>
      </c>
      <c r="Y96" s="206">
        <f t="shared" si="29"/>
        <v>7703604.9700000007</v>
      </c>
      <c r="Z96" s="318">
        <f t="shared" si="29"/>
        <v>7703604.9700000007</v>
      </c>
      <c r="AA96" s="115">
        <f t="shared" si="5"/>
        <v>24.647950774770859</v>
      </c>
    </row>
    <row r="97" spans="1:27" ht="24" x14ac:dyDescent="0.25">
      <c r="A97" s="255" t="s">
        <v>165</v>
      </c>
      <c r="B97" s="278"/>
      <c r="C97" s="278"/>
      <c r="D97" s="205" t="s">
        <v>88</v>
      </c>
      <c r="E97" s="205" t="s">
        <v>129</v>
      </c>
      <c r="F97" s="205" t="s">
        <v>164</v>
      </c>
      <c r="G97" s="205" t="s">
        <v>145</v>
      </c>
      <c r="H97" s="210" t="s">
        <v>30</v>
      </c>
      <c r="I97" s="281" t="s">
        <v>30</v>
      </c>
      <c r="J97" s="279"/>
      <c r="K97" s="204"/>
      <c r="L97" s="205"/>
      <c r="M97" s="205"/>
      <c r="N97" s="211"/>
      <c r="O97" s="240"/>
      <c r="P97" s="206">
        <f t="shared" si="26"/>
        <v>31254545.420000002</v>
      </c>
      <c r="Q97" s="206">
        <f t="shared" ref="Q97:Z97" si="30">Q98</f>
        <v>0</v>
      </c>
      <c r="R97" s="206">
        <f t="shared" si="30"/>
        <v>0</v>
      </c>
      <c r="S97" s="206">
        <f t="shared" si="30"/>
        <v>0</v>
      </c>
      <c r="T97" s="206">
        <f t="shared" si="30"/>
        <v>0</v>
      </c>
      <c r="U97" s="206">
        <f t="shared" si="30"/>
        <v>0</v>
      </c>
      <c r="V97" s="206">
        <f t="shared" si="30"/>
        <v>0</v>
      </c>
      <c r="W97" s="206">
        <f t="shared" si="30"/>
        <v>0</v>
      </c>
      <c r="X97" s="206">
        <f t="shared" si="30"/>
        <v>0</v>
      </c>
      <c r="Y97" s="206">
        <f t="shared" si="30"/>
        <v>7703604.9700000007</v>
      </c>
      <c r="Z97" s="318">
        <f t="shared" si="30"/>
        <v>7703604.9700000007</v>
      </c>
      <c r="AA97" s="115">
        <f t="shared" si="5"/>
        <v>24.647950774770859</v>
      </c>
    </row>
    <row r="98" spans="1:27" ht="36" x14ac:dyDescent="0.25">
      <c r="A98" s="255" t="s">
        <v>166</v>
      </c>
      <c r="B98" s="278"/>
      <c r="C98" s="278"/>
      <c r="D98" s="205" t="s">
        <v>88</v>
      </c>
      <c r="E98" s="205" t="s">
        <v>129</v>
      </c>
      <c r="F98" s="205" t="s">
        <v>164</v>
      </c>
      <c r="G98" s="205" t="s">
        <v>145</v>
      </c>
      <c r="H98" s="210" t="s">
        <v>30</v>
      </c>
      <c r="I98" s="281" t="s">
        <v>30</v>
      </c>
      <c r="J98" s="281" t="s">
        <v>167</v>
      </c>
      <c r="K98" s="204"/>
      <c r="L98" s="205"/>
      <c r="M98" s="205"/>
      <c r="N98" s="211"/>
      <c r="O98" s="240"/>
      <c r="P98" s="206">
        <f t="shared" si="26"/>
        <v>31254545.420000002</v>
      </c>
      <c r="Q98" s="206">
        <f t="shared" ref="Q98:Z98" si="31">Q99</f>
        <v>0</v>
      </c>
      <c r="R98" s="206">
        <f t="shared" si="31"/>
        <v>0</v>
      </c>
      <c r="S98" s="206">
        <f t="shared" si="31"/>
        <v>0</v>
      </c>
      <c r="T98" s="206">
        <f t="shared" si="31"/>
        <v>0</v>
      </c>
      <c r="U98" s="206">
        <f t="shared" si="31"/>
        <v>0</v>
      </c>
      <c r="V98" s="206">
        <f t="shared" si="31"/>
        <v>0</v>
      </c>
      <c r="W98" s="206">
        <f t="shared" si="31"/>
        <v>0</v>
      </c>
      <c r="X98" s="206">
        <f t="shared" si="31"/>
        <v>0</v>
      </c>
      <c r="Y98" s="206">
        <f t="shared" si="31"/>
        <v>7703604.9700000007</v>
      </c>
      <c r="Z98" s="318">
        <f t="shared" si="31"/>
        <v>7703604.9700000007</v>
      </c>
      <c r="AA98" s="115">
        <f t="shared" si="5"/>
        <v>24.647950774770859</v>
      </c>
    </row>
    <row r="99" spans="1:27" ht="36" x14ac:dyDescent="0.2">
      <c r="A99" s="297" t="s">
        <v>25</v>
      </c>
      <c r="B99" s="278"/>
      <c r="C99" s="278"/>
      <c r="D99" s="205" t="s">
        <v>88</v>
      </c>
      <c r="E99" s="205" t="s">
        <v>129</v>
      </c>
      <c r="F99" s="205" t="s">
        <v>164</v>
      </c>
      <c r="G99" s="205" t="s">
        <v>145</v>
      </c>
      <c r="H99" s="210" t="s">
        <v>30</v>
      </c>
      <c r="I99" s="281" t="s">
        <v>30</v>
      </c>
      <c r="J99" s="281" t="s">
        <v>167</v>
      </c>
      <c r="K99" s="210" t="s">
        <v>40</v>
      </c>
      <c r="L99" s="205"/>
      <c r="M99" s="205"/>
      <c r="N99" s="211"/>
      <c r="O99" s="240"/>
      <c r="P99" s="206">
        <f t="shared" si="26"/>
        <v>31254545.420000002</v>
      </c>
      <c r="Q99" s="206">
        <f t="shared" ref="Q99:Z99" si="32">Q100</f>
        <v>0</v>
      </c>
      <c r="R99" s="206">
        <f t="shared" si="32"/>
        <v>0</v>
      </c>
      <c r="S99" s="206">
        <f t="shared" si="32"/>
        <v>0</v>
      </c>
      <c r="T99" s="206">
        <f t="shared" si="32"/>
        <v>0</v>
      </c>
      <c r="U99" s="206">
        <f t="shared" si="32"/>
        <v>0</v>
      </c>
      <c r="V99" s="206">
        <f t="shared" si="32"/>
        <v>0</v>
      </c>
      <c r="W99" s="206">
        <f t="shared" si="32"/>
        <v>0</v>
      </c>
      <c r="X99" s="206">
        <f t="shared" si="32"/>
        <v>0</v>
      </c>
      <c r="Y99" s="206">
        <f t="shared" si="32"/>
        <v>7703604.9700000007</v>
      </c>
      <c r="Z99" s="318">
        <f t="shared" si="32"/>
        <v>7703604.9700000007</v>
      </c>
      <c r="AA99" s="115">
        <f t="shared" si="5"/>
        <v>24.647950774770859</v>
      </c>
    </row>
    <row r="100" spans="1:27" x14ac:dyDescent="0.2">
      <c r="A100" s="297" t="s">
        <v>26</v>
      </c>
      <c r="B100" s="278"/>
      <c r="C100" s="278"/>
      <c r="D100" s="205" t="s">
        <v>88</v>
      </c>
      <c r="E100" s="205" t="s">
        <v>129</v>
      </c>
      <c r="F100" s="205" t="s">
        <v>164</v>
      </c>
      <c r="G100" s="205" t="s">
        <v>145</v>
      </c>
      <c r="H100" s="210" t="s">
        <v>30</v>
      </c>
      <c r="I100" s="281" t="s">
        <v>30</v>
      </c>
      <c r="J100" s="281" t="s">
        <v>167</v>
      </c>
      <c r="K100" s="210" t="s">
        <v>36</v>
      </c>
      <c r="L100" s="205"/>
      <c r="M100" s="205"/>
      <c r="N100" s="211"/>
      <c r="O100" s="240"/>
      <c r="P100" s="206">
        <f>P101+P102+P103+P104+P105+P106+P107+P108+P109+P110</f>
        <v>31254545.420000002</v>
      </c>
      <c r="Q100" s="206">
        <f t="shared" ref="Q100:Z100" si="33">Q101+Q102+Q103+Q104+Q105+Q106+Q107+Q108+Q109+Q110</f>
        <v>0</v>
      </c>
      <c r="R100" s="206">
        <f t="shared" si="33"/>
        <v>0</v>
      </c>
      <c r="S100" s="206">
        <f t="shared" si="33"/>
        <v>0</v>
      </c>
      <c r="T100" s="206">
        <f t="shared" si="33"/>
        <v>0</v>
      </c>
      <c r="U100" s="206">
        <f t="shared" si="33"/>
        <v>0</v>
      </c>
      <c r="V100" s="206">
        <f t="shared" si="33"/>
        <v>0</v>
      </c>
      <c r="W100" s="206">
        <f t="shared" si="33"/>
        <v>0</v>
      </c>
      <c r="X100" s="206">
        <f t="shared" si="33"/>
        <v>0</v>
      </c>
      <c r="Y100" s="206">
        <f t="shared" si="33"/>
        <v>7703604.9700000007</v>
      </c>
      <c r="Z100" s="318">
        <f t="shared" si="33"/>
        <v>7703604.9700000007</v>
      </c>
      <c r="AA100" s="115">
        <f t="shared" si="5"/>
        <v>24.647950774770859</v>
      </c>
    </row>
    <row r="101" spans="1:27" ht="36" x14ac:dyDescent="0.25">
      <c r="A101" s="257" t="s">
        <v>173</v>
      </c>
      <c r="B101" s="278"/>
      <c r="C101" s="278"/>
      <c r="D101" s="211" t="s">
        <v>88</v>
      </c>
      <c r="E101" s="211" t="s">
        <v>129</v>
      </c>
      <c r="F101" s="211" t="s">
        <v>193</v>
      </c>
      <c r="G101" s="211" t="s">
        <v>145</v>
      </c>
      <c r="H101" s="220" t="s">
        <v>30</v>
      </c>
      <c r="I101" s="272" t="s">
        <v>30</v>
      </c>
      <c r="J101" s="272" t="s">
        <v>167</v>
      </c>
      <c r="K101" s="220" t="s">
        <v>36</v>
      </c>
      <c r="L101" s="211" t="s">
        <v>205</v>
      </c>
      <c r="M101" s="211" t="s">
        <v>208</v>
      </c>
      <c r="N101" s="211" t="s">
        <v>162</v>
      </c>
      <c r="O101" s="221"/>
      <c r="P101" s="321">
        <v>20576448.43</v>
      </c>
      <c r="Q101" s="242"/>
      <c r="R101" s="242"/>
      <c r="S101" s="242"/>
      <c r="T101" s="242"/>
      <c r="U101" s="244"/>
      <c r="V101" s="244"/>
      <c r="W101" s="244"/>
      <c r="X101" s="244"/>
      <c r="Y101" s="217">
        <v>5719728.1900000004</v>
      </c>
      <c r="Z101" s="217">
        <v>5719728.1900000004</v>
      </c>
      <c r="AA101" s="322">
        <f t="shared" si="5"/>
        <v>27.797451097832631</v>
      </c>
    </row>
    <row r="102" spans="1:27" ht="48" x14ac:dyDescent="0.2">
      <c r="A102" s="263" t="s">
        <v>204</v>
      </c>
      <c r="B102" s="278"/>
      <c r="C102" s="278"/>
      <c r="D102" s="211" t="s">
        <v>88</v>
      </c>
      <c r="E102" s="211" t="s">
        <v>129</v>
      </c>
      <c r="F102" s="211" t="s">
        <v>193</v>
      </c>
      <c r="G102" s="211" t="s">
        <v>145</v>
      </c>
      <c r="H102" s="220" t="s">
        <v>30</v>
      </c>
      <c r="I102" s="272" t="s">
        <v>30</v>
      </c>
      <c r="J102" s="272" t="s">
        <v>167</v>
      </c>
      <c r="K102" s="220" t="s">
        <v>36</v>
      </c>
      <c r="L102" s="245" t="s">
        <v>205</v>
      </c>
      <c r="M102" s="211" t="s">
        <v>206</v>
      </c>
      <c r="N102" s="211" t="s">
        <v>162</v>
      </c>
      <c r="O102" s="221"/>
      <c r="P102" s="321"/>
      <c r="Q102" s="242"/>
      <c r="R102" s="242"/>
      <c r="S102" s="242"/>
      <c r="T102" s="242"/>
      <c r="U102" s="244"/>
      <c r="V102" s="244"/>
      <c r="W102" s="244"/>
      <c r="X102" s="244"/>
      <c r="Y102" s="217"/>
      <c r="Z102" s="308"/>
      <c r="AA102" s="115" t="e">
        <f t="shared" si="5"/>
        <v>#DIV/0!</v>
      </c>
    </row>
    <row r="103" spans="1:27" ht="36" x14ac:dyDescent="0.25">
      <c r="A103" s="257" t="s">
        <v>194</v>
      </c>
      <c r="B103" s="278"/>
      <c r="C103" s="278"/>
      <c r="D103" s="211" t="s">
        <v>88</v>
      </c>
      <c r="E103" s="211" t="s">
        <v>129</v>
      </c>
      <c r="F103" s="211" t="s">
        <v>193</v>
      </c>
      <c r="G103" s="211" t="s">
        <v>145</v>
      </c>
      <c r="H103" s="220" t="s">
        <v>30</v>
      </c>
      <c r="I103" s="272" t="s">
        <v>30</v>
      </c>
      <c r="J103" s="272" t="s">
        <v>167</v>
      </c>
      <c r="K103" s="220" t="s">
        <v>36</v>
      </c>
      <c r="L103" s="211" t="s">
        <v>205</v>
      </c>
      <c r="M103" s="211" t="s">
        <v>207</v>
      </c>
      <c r="N103" s="211" t="s">
        <v>162</v>
      </c>
      <c r="O103" s="221"/>
      <c r="P103" s="321">
        <v>3775693.82</v>
      </c>
      <c r="Q103" s="242"/>
      <c r="R103" s="242"/>
      <c r="S103" s="242"/>
      <c r="T103" s="242"/>
      <c r="U103" s="244"/>
      <c r="V103" s="244"/>
      <c r="W103" s="244"/>
      <c r="X103" s="244"/>
      <c r="Y103" s="217"/>
      <c r="Z103" s="308"/>
      <c r="AA103" s="115">
        <f t="shared" si="5"/>
        <v>0</v>
      </c>
    </row>
    <row r="104" spans="1:27" ht="48" x14ac:dyDescent="0.2">
      <c r="A104" s="263" t="s">
        <v>200</v>
      </c>
      <c r="B104" s="278"/>
      <c r="C104" s="278"/>
      <c r="D104" s="211" t="s">
        <v>88</v>
      </c>
      <c r="E104" s="211" t="s">
        <v>129</v>
      </c>
      <c r="F104" s="211" t="s">
        <v>193</v>
      </c>
      <c r="G104" s="211" t="s">
        <v>145</v>
      </c>
      <c r="H104" s="220" t="s">
        <v>30</v>
      </c>
      <c r="I104" s="272" t="s">
        <v>30</v>
      </c>
      <c r="J104" s="272" t="s">
        <v>167</v>
      </c>
      <c r="K104" s="220" t="s">
        <v>36</v>
      </c>
      <c r="L104" s="245" t="s">
        <v>195</v>
      </c>
      <c r="M104" s="211" t="s">
        <v>201</v>
      </c>
      <c r="N104" s="211" t="s">
        <v>202</v>
      </c>
      <c r="O104" s="221"/>
      <c r="P104" s="221"/>
      <c r="Q104" s="242"/>
      <c r="R104" s="242"/>
      <c r="S104" s="242"/>
      <c r="T104" s="242"/>
      <c r="U104" s="244"/>
      <c r="V104" s="244"/>
      <c r="W104" s="244"/>
      <c r="X104" s="244"/>
      <c r="Y104" s="217"/>
      <c r="Z104" s="308"/>
      <c r="AA104" s="115" t="e">
        <f t="shared" ref="AA104:AA110" si="34">Z104/P104*100</f>
        <v>#DIV/0!</v>
      </c>
    </row>
    <row r="105" spans="1:27" ht="48" x14ac:dyDescent="0.2">
      <c r="A105" s="263" t="s">
        <v>179</v>
      </c>
      <c r="B105" s="278"/>
      <c r="C105" s="278"/>
      <c r="D105" s="211" t="s">
        <v>88</v>
      </c>
      <c r="E105" s="211" t="s">
        <v>129</v>
      </c>
      <c r="F105" s="211" t="s">
        <v>193</v>
      </c>
      <c r="G105" s="211" t="s">
        <v>145</v>
      </c>
      <c r="H105" s="220" t="s">
        <v>30</v>
      </c>
      <c r="I105" s="272" t="s">
        <v>30</v>
      </c>
      <c r="J105" s="272" t="s">
        <v>167</v>
      </c>
      <c r="K105" s="220" t="s">
        <v>36</v>
      </c>
      <c r="L105" s="245" t="s">
        <v>195</v>
      </c>
      <c r="M105" s="211" t="s">
        <v>196</v>
      </c>
      <c r="N105" s="211" t="s">
        <v>172</v>
      </c>
      <c r="O105" s="221"/>
      <c r="P105" s="221"/>
      <c r="Q105" s="242"/>
      <c r="R105" s="242"/>
      <c r="S105" s="242"/>
      <c r="T105" s="242"/>
      <c r="U105" s="244"/>
      <c r="V105" s="244"/>
      <c r="W105" s="244"/>
      <c r="X105" s="244"/>
      <c r="Y105" s="217"/>
      <c r="Z105" s="308"/>
      <c r="AA105" s="115" t="e">
        <f t="shared" si="34"/>
        <v>#DIV/0!</v>
      </c>
    </row>
    <row r="106" spans="1:27" ht="48" x14ac:dyDescent="0.25">
      <c r="A106" s="257" t="s">
        <v>180</v>
      </c>
      <c r="B106" s="278"/>
      <c r="C106" s="278"/>
      <c r="D106" s="211" t="s">
        <v>88</v>
      </c>
      <c r="E106" s="211" t="s">
        <v>129</v>
      </c>
      <c r="F106" s="211" t="s">
        <v>193</v>
      </c>
      <c r="G106" s="211" t="s">
        <v>145</v>
      </c>
      <c r="H106" s="220" t="s">
        <v>30</v>
      </c>
      <c r="I106" s="272" t="s">
        <v>30</v>
      </c>
      <c r="J106" s="272" t="s">
        <v>167</v>
      </c>
      <c r="K106" s="220" t="s">
        <v>36</v>
      </c>
      <c r="L106" s="245" t="s">
        <v>195</v>
      </c>
      <c r="M106" s="211" t="s">
        <v>197</v>
      </c>
      <c r="N106" s="211" t="s">
        <v>172</v>
      </c>
      <c r="O106" s="221"/>
      <c r="P106" s="221"/>
      <c r="Q106" s="242"/>
      <c r="R106" s="242"/>
      <c r="S106" s="242"/>
      <c r="T106" s="242"/>
      <c r="U106" s="244"/>
      <c r="V106" s="244"/>
      <c r="W106" s="244"/>
      <c r="X106" s="244"/>
      <c r="Y106" s="217"/>
      <c r="Z106" s="308"/>
      <c r="AA106" s="115" t="e">
        <f t="shared" si="34"/>
        <v>#DIV/0!</v>
      </c>
    </row>
    <row r="107" spans="1:27" ht="48" x14ac:dyDescent="0.25">
      <c r="A107" s="257" t="s">
        <v>181</v>
      </c>
      <c r="B107" s="278"/>
      <c r="C107" s="278"/>
      <c r="D107" s="211" t="s">
        <v>88</v>
      </c>
      <c r="E107" s="211" t="s">
        <v>129</v>
      </c>
      <c r="F107" s="211" t="s">
        <v>193</v>
      </c>
      <c r="G107" s="211" t="s">
        <v>145</v>
      </c>
      <c r="H107" s="220" t="s">
        <v>30</v>
      </c>
      <c r="I107" s="272" t="s">
        <v>30</v>
      </c>
      <c r="J107" s="272" t="s">
        <v>167</v>
      </c>
      <c r="K107" s="220" t="s">
        <v>36</v>
      </c>
      <c r="L107" s="245" t="s">
        <v>195</v>
      </c>
      <c r="M107" s="211" t="s">
        <v>196</v>
      </c>
      <c r="N107" s="211" t="s">
        <v>172</v>
      </c>
      <c r="O107" s="221"/>
      <c r="P107" s="221"/>
      <c r="Q107" s="242"/>
      <c r="R107" s="242"/>
      <c r="S107" s="242"/>
      <c r="T107" s="242"/>
      <c r="U107" s="244"/>
      <c r="V107" s="244"/>
      <c r="W107" s="244"/>
      <c r="X107" s="244"/>
      <c r="Y107" s="217"/>
      <c r="Z107" s="308"/>
      <c r="AA107" s="115" t="e">
        <f t="shared" si="34"/>
        <v>#DIV/0!</v>
      </c>
    </row>
    <row r="108" spans="1:27" ht="48" x14ac:dyDescent="0.2">
      <c r="A108" s="263" t="s">
        <v>182</v>
      </c>
      <c r="B108" s="278"/>
      <c r="C108" s="278"/>
      <c r="D108" s="211" t="s">
        <v>88</v>
      </c>
      <c r="E108" s="211" t="s">
        <v>129</v>
      </c>
      <c r="F108" s="211" t="s">
        <v>193</v>
      </c>
      <c r="G108" s="211" t="s">
        <v>145</v>
      </c>
      <c r="H108" s="220" t="s">
        <v>30</v>
      </c>
      <c r="I108" s="272" t="s">
        <v>30</v>
      </c>
      <c r="J108" s="272" t="s">
        <v>167</v>
      </c>
      <c r="K108" s="220" t="s">
        <v>36</v>
      </c>
      <c r="L108" s="245" t="s">
        <v>195</v>
      </c>
      <c r="M108" s="211" t="s">
        <v>198</v>
      </c>
      <c r="N108" s="211" t="s">
        <v>172</v>
      </c>
      <c r="O108" s="221"/>
      <c r="P108" s="221"/>
      <c r="Q108" s="242"/>
      <c r="R108" s="242"/>
      <c r="S108" s="242"/>
      <c r="T108" s="242"/>
      <c r="U108" s="244"/>
      <c r="V108" s="244"/>
      <c r="W108" s="244"/>
      <c r="X108" s="244"/>
      <c r="Y108" s="217"/>
      <c r="Z108" s="308"/>
      <c r="AA108" s="115" t="e">
        <f t="shared" si="34"/>
        <v>#DIV/0!</v>
      </c>
    </row>
    <row r="109" spans="1:27" ht="48" x14ac:dyDescent="0.2">
      <c r="A109" s="271" t="s">
        <v>183</v>
      </c>
      <c r="B109" s="298"/>
      <c r="C109" s="298"/>
      <c r="D109" s="248" t="s">
        <v>88</v>
      </c>
      <c r="E109" s="248" t="s">
        <v>129</v>
      </c>
      <c r="F109" s="248" t="s">
        <v>193</v>
      </c>
      <c r="G109" s="248" t="s">
        <v>145</v>
      </c>
      <c r="H109" s="246" t="s">
        <v>30</v>
      </c>
      <c r="I109" s="276" t="s">
        <v>30</v>
      </c>
      <c r="J109" s="276" t="s">
        <v>167</v>
      </c>
      <c r="K109" s="246" t="s">
        <v>36</v>
      </c>
      <c r="L109" s="247" t="s">
        <v>195</v>
      </c>
      <c r="M109" s="248" t="s">
        <v>199</v>
      </c>
      <c r="N109" s="248" t="s">
        <v>172</v>
      </c>
      <c r="O109" s="236"/>
      <c r="P109" s="236"/>
      <c r="Q109" s="249"/>
      <c r="R109" s="249"/>
      <c r="S109" s="249"/>
      <c r="T109" s="249"/>
      <c r="U109" s="244"/>
      <c r="V109" s="244"/>
      <c r="W109" s="244"/>
      <c r="X109" s="244"/>
      <c r="Y109" s="250"/>
      <c r="Z109" s="319"/>
      <c r="AA109" s="115" t="e">
        <f t="shared" si="34"/>
        <v>#DIV/0!</v>
      </c>
    </row>
    <row r="110" spans="1:27" ht="65.25" customHeight="1" x14ac:dyDescent="0.25">
      <c r="A110" s="252" t="s">
        <v>203</v>
      </c>
      <c r="B110" s="240"/>
      <c r="C110" s="240"/>
      <c r="D110" s="299">
        <v>12</v>
      </c>
      <c r="E110" s="296">
        <v>0</v>
      </c>
      <c r="F110" s="299" t="s">
        <v>193</v>
      </c>
      <c r="G110" s="251">
        <v>927</v>
      </c>
      <c r="H110" s="273" t="s">
        <v>30</v>
      </c>
      <c r="I110" s="273" t="s">
        <v>30</v>
      </c>
      <c r="J110" s="251">
        <v>52430</v>
      </c>
      <c r="K110" s="251">
        <v>410</v>
      </c>
      <c r="L110" s="252" t="s">
        <v>195</v>
      </c>
      <c r="M110" s="251">
        <v>18.52</v>
      </c>
      <c r="N110" s="251">
        <v>2022</v>
      </c>
      <c r="O110" s="251"/>
      <c r="P110" s="320">
        <v>6902403.1699999999</v>
      </c>
      <c r="Q110" s="212"/>
      <c r="R110" s="212"/>
      <c r="S110" s="212"/>
      <c r="T110" s="212"/>
      <c r="U110" s="240"/>
      <c r="V110" s="240"/>
      <c r="W110" s="240"/>
      <c r="X110" s="240"/>
      <c r="Y110" s="240">
        <v>1983876.78</v>
      </c>
      <c r="Z110" s="240">
        <v>1983876.78</v>
      </c>
      <c r="AA110" s="322">
        <f t="shared" si="34"/>
        <v>28.741827029498189</v>
      </c>
    </row>
    <row r="111" spans="1:27" x14ac:dyDescent="0.25">
      <c r="A111" s="213"/>
      <c r="K111" s="213"/>
      <c r="L111" s="213"/>
      <c r="M111" s="213"/>
      <c r="N111" s="213"/>
      <c r="O111" s="213"/>
      <c r="P111" s="213"/>
      <c r="Q111" s="253"/>
      <c r="R111" s="253"/>
      <c r="S111" s="253"/>
      <c r="T111" s="253"/>
      <c r="U111" s="213"/>
      <c r="V111" s="213"/>
      <c r="W111" s="213"/>
      <c r="X111" s="213"/>
      <c r="Y111" s="213"/>
      <c r="Z111" s="213"/>
    </row>
    <row r="112" spans="1:27" x14ac:dyDescent="0.25">
      <c r="A112" s="213"/>
      <c r="K112" s="213"/>
      <c r="L112" s="213"/>
      <c r="M112" s="213"/>
      <c r="N112" s="213"/>
      <c r="O112" s="213"/>
      <c r="P112" s="213"/>
      <c r="Q112" s="253"/>
      <c r="R112" s="253"/>
      <c r="S112" s="253"/>
      <c r="T112" s="253"/>
      <c r="U112" s="213"/>
      <c r="V112" s="213"/>
      <c r="W112" s="213"/>
      <c r="X112" s="213"/>
      <c r="Y112" s="213"/>
      <c r="Z112" s="213"/>
    </row>
    <row r="113" spans="1:26" x14ac:dyDescent="0.25">
      <c r="A113" s="213"/>
      <c r="K113" s="213"/>
      <c r="L113" s="213"/>
      <c r="M113" s="213"/>
      <c r="N113" s="213"/>
      <c r="O113" s="213"/>
      <c r="P113" s="213"/>
      <c r="Q113" s="253"/>
      <c r="R113" s="253"/>
      <c r="S113" s="253"/>
      <c r="T113" s="253"/>
      <c r="U113" s="213"/>
      <c r="V113" s="213"/>
      <c r="W113" s="213"/>
      <c r="X113" s="213"/>
      <c r="Y113" s="213"/>
      <c r="Z113" s="213"/>
    </row>
    <row r="114" spans="1:26" x14ac:dyDescent="0.25">
      <c r="K114" s="213"/>
      <c r="L114" s="213"/>
      <c r="M114" s="213"/>
      <c r="N114" s="213"/>
      <c r="O114" s="213"/>
      <c r="P114" s="213"/>
      <c r="Q114" s="253"/>
      <c r="R114" s="253"/>
      <c r="S114" s="253"/>
      <c r="T114" s="253"/>
      <c r="U114" s="213"/>
      <c r="V114" s="213"/>
      <c r="W114" s="213"/>
      <c r="X114" s="213"/>
      <c r="Y114" s="213"/>
      <c r="Z114" s="213"/>
    </row>
    <row r="115" spans="1:26" x14ac:dyDescent="0.25">
      <c r="K115" s="213"/>
      <c r="L115" s="213"/>
      <c r="M115" s="213"/>
      <c r="N115" s="213"/>
      <c r="O115" s="213"/>
      <c r="P115" s="213"/>
      <c r="Q115" s="253"/>
      <c r="R115" s="253"/>
      <c r="S115" s="253"/>
      <c r="T115" s="253"/>
      <c r="U115" s="213"/>
      <c r="V115" s="213"/>
      <c r="W115" s="213"/>
      <c r="X115" s="213"/>
      <c r="Y115" s="213"/>
      <c r="Z115" s="213"/>
    </row>
  </sheetData>
  <mergeCells count="7">
    <mergeCell ref="Y1:AA1"/>
    <mergeCell ref="A35:B35"/>
    <mergeCell ref="A2:P2"/>
    <mergeCell ref="A3:P3"/>
    <mergeCell ref="A13:B13"/>
    <mergeCell ref="A14:B14"/>
    <mergeCell ref="A15:B15"/>
  </mergeCells>
  <phoneticPr fontId="0" type="noConversion"/>
  <pageMargins left="0.8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ColWidth="4.140625"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3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 customWidth="1"/>
    <col min="253" max="253" width="48.85546875" style="1" customWidth="1"/>
    <col min="254" max="255" width="0" style="1" hidden="1" customWidth="1"/>
    <col min="256" max="16384" width="4.140625" style="1"/>
  </cols>
  <sheetData>
    <row r="1" spans="1:250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</row>
    <row r="2" spans="1:250" ht="12" customHeight="1" x14ac:dyDescent="0.25">
      <c r="A2" s="330" t="s">
        <v>98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>O7+O8</f>
        <v>157664959.00000003</v>
      </c>
      <c r="P5" s="12">
        <f t="shared" ref="P5:U5" si="0">P28+P33+P35+P68+P78</f>
        <v>4822108</v>
      </c>
      <c r="Q5" s="12">
        <f t="shared" si="0"/>
        <v>11166636</v>
      </c>
      <c r="R5" s="12">
        <f t="shared" si="0"/>
        <v>12886277</v>
      </c>
      <c r="S5" s="12">
        <f t="shared" si="0"/>
        <v>467105</v>
      </c>
      <c r="T5" s="12">
        <f t="shared" si="0"/>
        <v>4570427</v>
      </c>
      <c r="U5" s="12">
        <f t="shared" si="0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1">P10</f>
        <v>0</v>
      </c>
      <c r="Q9" s="12">
        <f t="shared" si="1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1"/>
        <v>0</v>
      </c>
      <c r="Q10" s="38">
        <f t="shared" si="1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1"/>
        <v>0</v>
      </c>
      <c r="Q11" s="41">
        <f t="shared" si="1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1"/>
        <v>0</v>
      </c>
      <c r="Q12" s="41">
        <f t="shared" si="1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1"/>
        <v>0</v>
      </c>
      <c r="Q13" s="41">
        <f t="shared" si="1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>O16</f>
        <v>439500</v>
      </c>
      <c r="P15" s="12">
        <f>P16</f>
        <v>353413</v>
      </c>
      <c r="Q15" s="12">
        <f>Q16</f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>O19</f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3" si="2">O22</f>
        <v>269930</v>
      </c>
      <c r="P21" s="63">
        <f t="shared" si="2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2"/>
        <v>269930</v>
      </c>
      <c r="P22" s="66">
        <f t="shared" si="2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 t="shared" si="2"/>
        <v>269930</v>
      </c>
      <c r="P23" s="66">
        <f t="shared" si="2"/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3">O31</f>
        <v>19570</v>
      </c>
      <c r="P30" s="63">
        <f t="shared" si="3"/>
        <v>0</v>
      </c>
      <c r="Q30" s="63">
        <f t="shared" si="3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3"/>
        <v>19570</v>
      </c>
      <c r="P31" s="66">
        <f t="shared" si="3"/>
        <v>0</v>
      </c>
      <c r="Q31" s="66">
        <f t="shared" si="3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331" t="s">
        <v>63</v>
      </c>
      <c r="B37" s="331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>O38</f>
        <v>143872834</v>
      </c>
      <c r="P37" s="113">
        <f>P38</f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324" t="s">
        <v>65</v>
      </c>
      <c r="B38" s="32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328" t="s">
        <v>66</v>
      </c>
      <c r="B39" s="328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4">O40</f>
        <v>0</v>
      </c>
      <c r="P39" s="66">
        <f t="shared" si="4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4"/>
        <v>0</v>
      </c>
      <c r="P40" s="66">
        <f t="shared" si="4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4"/>
        <v>0</v>
      </c>
      <c r="P41" s="66">
        <f t="shared" si="4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5">O48</f>
        <v>0</v>
      </c>
      <c r="P47" s="66">
        <f t="shared" si="5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5"/>
        <v>0</v>
      </c>
      <c r="P48" s="66">
        <f t="shared" si="5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5"/>
        <v>0</v>
      </c>
      <c r="P49" s="66">
        <f t="shared" si="5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6">O56</f>
        <v>9000586</v>
      </c>
      <c r="P55" s="63">
        <f t="shared" si="6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6"/>
        <v>9000586</v>
      </c>
      <c r="P56" s="66">
        <f t="shared" si="6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6"/>
        <v>9000586</v>
      </c>
      <c r="P57" s="66">
        <f t="shared" si="6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324" t="s">
        <v>79</v>
      </c>
      <c r="B59" s="32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0"/>
      <c r="O59" s="63">
        <f t="shared" si="6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1"/>
      <c r="O60" s="66">
        <f t="shared" si="6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1"/>
      <c r="O61" s="66">
        <f t="shared" si="6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4" customFormat="1" x14ac:dyDescent="0.25">
      <c r="A63" s="324" t="s">
        <v>127</v>
      </c>
      <c r="B63" s="324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0"/>
      <c r="O63" s="158"/>
      <c r="P63" s="158"/>
      <c r="Q63" s="158">
        <f>Q64</f>
        <v>6584249</v>
      </c>
      <c r="R63" s="193"/>
      <c r="S63" s="193"/>
      <c r="T63" s="193"/>
      <c r="U63" s="158"/>
    </row>
    <row r="64" spans="1:250" s="194" customFormat="1" x14ac:dyDescent="0.25">
      <c r="A64" s="324" t="s">
        <v>128</v>
      </c>
      <c r="B64" s="324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0"/>
      <c r="O64" s="158"/>
      <c r="P64" s="158"/>
      <c r="Q64" s="158">
        <f>Q65</f>
        <v>6584249</v>
      </c>
      <c r="R64" s="193"/>
      <c r="S64" s="193"/>
      <c r="T64" s="193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1"/>
      <c r="O65" s="146"/>
      <c r="P65" s="146"/>
      <c r="Q65" s="63">
        <f>Q66</f>
        <v>6584249</v>
      </c>
      <c r="R65" s="192"/>
      <c r="S65" s="192"/>
      <c r="T65" s="192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1"/>
      <c r="O66" s="146"/>
      <c r="P66" s="146"/>
      <c r="Q66" s="66">
        <f>Q67</f>
        <v>6584249</v>
      </c>
      <c r="R66" s="192"/>
      <c r="S66" s="192"/>
      <c r="T66" s="192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1"/>
      <c r="O67" s="146"/>
      <c r="P67" s="146"/>
      <c r="Q67" s="66">
        <f>Q68</f>
        <v>6584249</v>
      </c>
      <c r="R67" s="192"/>
      <c r="S67" s="192"/>
      <c r="T67" s="192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195"/>
      <c r="M68" s="195"/>
      <c r="N68" s="196"/>
      <c r="O68" s="197"/>
      <c r="P68" s="197"/>
      <c r="Q68" s="197">
        <v>6584249</v>
      </c>
      <c r="R68" s="198"/>
      <c r="S68" s="198"/>
      <c r="T68" s="198"/>
      <c r="U68" s="197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2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0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0"/>
      <c r="O71" s="63">
        <f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1"/>
      <c r="O72" s="66">
        <f>O73</f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1"/>
      <c r="O73" s="66">
        <f>O74</f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0"/>
      <c r="O75" s="63">
        <f t="shared" ref="O75:Q77" si="7">O76</f>
        <v>4450875</v>
      </c>
      <c r="P75" s="63">
        <f t="shared" si="7"/>
        <v>4468695</v>
      </c>
      <c r="Q75" s="63">
        <f t="shared" si="7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1"/>
      <c r="O76" s="66">
        <f t="shared" si="7"/>
        <v>4450875</v>
      </c>
      <c r="P76" s="66">
        <f t="shared" si="7"/>
        <v>4468695</v>
      </c>
      <c r="Q76" s="66">
        <f t="shared" si="7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1"/>
      <c r="O77" s="66">
        <f t="shared" si="7"/>
        <v>4450875</v>
      </c>
      <c r="P77" s="66">
        <f t="shared" si="7"/>
        <v>4468695</v>
      </c>
      <c r="Q77" s="66">
        <f t="shared" si="7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honeticPr fontId="0" type="noConversion"/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78" customWidth="1"/>
    <col min="2" max="2" width="7.5703125" style="178" customWidth="1"/>
    <col min="3" max="3" width="14.7109375" style="178" customWidth="1"/>
    <col min="4" max="4" width="5.5703125" style="178" customWidth="1"/>
    <col min="5" max="5" width="22.42578125" style="178" customWidth="1"/>
    <col min="6" max="6" width="9.28515625" style="178" customWidth="1"/>
    <col min="7" max="7" width="8.7109375" style="178" customWidth="1"/>
    <col min="8" max="8" width="9.85546875" style="178" customWidth="1"/>
    <col min="9" max="9" width="7.7109375" style="178" customWidth="1"/>
    <col min="10" max="10" width="12.140625" style="178" customWidth="1"/>
    <col min="11" max="11" width="12.42578125" style="178" customWidth="1"/>
    <col min="12" max="12" width="10.7109375" style="178" customWidth="1"/>
    <col min="13" max="13" width="11.42578125" style="178" customWidth="1"/>
    <col min="14" max="14" width="12.85546875" style="178" customWidth="1"/>
    <col min="15" max="15" width="11.85546875" style="178" customWidth="1"/>
    <col min="16" max="16384" width="9.140625" style="178"/>
  </cols>
  <sheetData>
    <row r="1" spans="1:15" x14ac:dyDescent="0.25">
      <c r="J1" s="334"/>
      <c r="K1" s="334"/>
      <c r="L1" s="334"/>
      <c r="M1" s="334" t="s">
        <v>100</v>
      </c>
      <c r="N1" s="334"/>
      <c r="O1" s="334"/>
    </row>
    <row r="2" spans="1:15" ht="30" customHeight="1" x14ac:dyDescent="0.25">
      <c r="A2" s="335" t="s">
        <v>101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5" s="186" customFormat="1" ht="12" x14ac:dyDescent="0.25">
      <c r="A3" s="332" t="s">
        <v>102</v>
      </c>
      <c r="B3" s="332" t="s">
        <v>103</v>
      </c>
      <c r="C3" s="332" t="s">
        <v>104</v>
      </c>
      <c r="D3" s="332" t="s">
        <v>105</v>
      </c>
      <c r="E3" s="332" t="s">
        <v>106</v>
      </c>
      <c r="F3" s="332" t="s">
        <v>107</v>
      </c>
      <c r="G3" s="332" t="s">
        <v>108</v>
      </c>
      <c r="H3" s="338" t="s">
        <v>143</v>
      </c>
      <c r="I3" s="339"/>
      <c r="J3" s="339"/>
      <c r="K3" s="339"/>
      <c r="L3" s="340"/>
      <c r="M3" s="337" t="s">
        <v>109</v>
      </c>
      <c r="N3" s="337"/>
      <c r="O3" s="337"/>
    </row>
    <row r="4" spans="1:15" s="186" customFormat="1" ht="12" x14ac:dyDescent="0.25">
      <c r="A4" s="336"/>
      <c r="B4" s="336"/>
      <c r="C4" s="336"/>
      <c r="D4" s="336"/>
      <c r="E4" s="336"/>
      <c r="F4" s="336"/>
      <c r="G4" s="336"/>
      <c r="H4" s="341"/>
      <c r="I4" s="342"/>
      <c r="J4" s="342"/>
      <c r="K4" s="342"/>
      <c r="L4" s="343"/>
      <c r="M4" s="337"/>
      <c r="N4" s="337"/>
      <c r="O4" s="337"/>
    </row>
    <row r="5" spans="1:15" s="186" customFormat="1" ht="12" x14ac:dyDescent="0.25">
      <c r="A5" s="336"/>
      <c r="B5" s="336"/>
      <c r="C5" s="336"/>
      <c r="D5" s="336"/>
      <c r="E5" s="336"/>
      <c r="F5" s="336"/>
      <c r="G5" s="336"/>
      <c r="H5" s="337" t="s">
        <v>110</v>
      </c>
      <c r="I5" s="337"/>
      <c r="J5" s="337" t="s">
        <v>111</v>
      </c>
      <c r="K5" s="337" t="s">
        <v>112</v>
      </c>
      <c r="L5" s="332" t="s">
        <v>113</v>
      </c>
      <c r="M5" s="332" t="s">
        <v>110</v>
      </c>
      <c r="N5" s="332" t="s">
        <v>111</v>
      </c>
      <c r="O5" s="332" t="s">
        <v>112</v>
      </c>
    </row>
    <row r="6" spans="1:15" s="186" customFormat="1" ht="127.5" customHeight="1" x14ac:dyDescent="0.25">
      <c r="A6" s="333"/>
      <c r="B6" s="333"/>
      <c r="C6" s="333"/>
      <c r="D6" s="333"/>
      <c r="E6" s="333"/>
      <c r="F6" s="333"/>
      <c r="G6" s="333"/>
      <c r="H6" s="187" t="s">
        <v>114</v>
      </c>
      <c r="I6" s="187" t="s">
        <v>115</v>
      </c>
      <c r="J6" s="337"/>
      <c r="K6" s="337"/>
      <c r="L6" s="333"/>
      <c r="M6" s="333"/>
      <c r="N6" s="333"/>
      <c r="O6" s="333"/>
    </row>
    <row r="7" spans="1:15" x14ac:dyDescent="0.25">
      <c r="A7" s="179">
        <v>1</v>
      </c>
      <c r="B7" s="179">
        <v>2</v>
      </c>
      <c r="C7" s="179">
        <v>3</v>
      </c>
      <c r="D7" s="179">
        <v>4</v>
      </c>
      <c r="E7" s="179">
        <v>5</v>
      </c>
      <c r="F7" s="179">
        <v>6</v>
      </c>
      <c r="G7" s="179">
        <v>7</v>
      </c>
      <c r="H7" s="179">
        <v>8</v>
      </c>
      <c r="I7" s="179">
        <v>9</v>
      </c>
      <c r="J7" s="179">
        <v>10</v>
      </c>
      <c r="K7" s="179">
        <v>11</v>
      </c>
      <c r="L7" s="179">
        <v>12</v>
      </c>
      <c r="M7" s="179">
        <v>13</v>
      </c>
      <c r="N7" s="179">
        <v>14</v>
      </c>
      <c r="O7" s="179">
        <v>15</v>
      </c>
    </row>
    <row r="8" spans="1:15" ht="42.75" x14ac:dyDescent="0.25">
      <c r="A8" s="179">
        <v>1</v>
      </c>
      <c r="B8" s="185" t="s">
        <v>118</v>
      </c>
      <c r="C8" s="185" t="s">
        <v>119</v>
      </c>
      <c r="D8" s="185" t="s">
        <v>120</v>
      </c>
      <c r="E8" s="184" t="s">
        <v>121</v>
      </c>
      <c r="F8" s="185" t="s">
        <v>122</v>
      </c>
      <c r="G8" s="188"/>
      <c r="H8" s="189">
        <v>124496</v>
      </c>
      <c r="I8" s="189">
        <v>0</v>
      </c>
      <c r="J8" s="189">
        <v>0</v>
      </c>
      <c r="K8" s="189">
        <v>0</v>
      </c>
      <c r="L8" s="189">
        <v>0</v>
      </c>
      <c r="M8" s="189">
        <v>871226</v>
      </c>
      <c r="N8" s="189">
        <v>0</v>
      </c>
      <c r="O8" s="189">
        <v>0</v>
      </c>
    </row>
    <row r="9" spans="1:15" ht="42.75" x14ac:dyDescent="0.25">
      <c r="A9" s="179">
        <v>2</v>
      </c>
      <c r="B9" s="185" t="s">
        <v>118</v>
      </c>
      <c r="C9" s="185" t="s">
        <v>119</v>
      </c>
      <c r="D9" s="185" t="s">
        <v>120</v>
      </c>
      <c r="E9" s="184" t="s">
        <v>137</v>
      </c>
      <c r="F9" s="185" t="s">
        <v>138</v>
      </c>
      <c r="G9" s="188"/>
      <c r="H9" s="189"/>
      <c r="I9" s="189"/>
      <c r="J9" s="189">
        <v>353413</v>
      </c>
      <c r="K9" s="189"/>
      <c r="L9" s="189"/>
      <c r="M9" s="189"/>
      <c r="N9" s="189">
        <v>2446084</v>
      </c>
      <c r="O9" s="189"/>
    </row>
    <row r="10" spans="1:15" ht="57" x14ac:dyDescent="0.25">
      <c r="A10" s="179">
        <v>3</v>
      </c>
      <c r="B10" s="185" t="s">
        <v>118</v>
      </c>
      <c r="C10" s="185" t="s">
        <v>139</v>
      </c>
      <c r="D10" s="185" t="s">
        <v>120</v>
      </c>
      <c r="E10" s="184" t="s">
        <v>140</v>
      </c>
      <c r="F10" s="185"/>
      <c r="G10" s="188"/>
      <c r="H10" s="189"/>
      <c r="I10" s="189"/>
      <c r="J10" s="189"/>
      <c r="K10" s="189">
        <v>54781</v>
      </c>
      <c r="L10" s="189"/>
      <c r="M10" s="189"/>
      <c r="N10" s="189"/>
      <c r="O10" s="189">
        <v>447012.96</v>
      </c>
    </row>
    <row r="11" spans="1:15" ht="57" x14ac:dyDescent="0.25">
      <c r="A11" s="179">
        <v>4</v>
      </c>
      <c r="B11" s="185" t="s">
        <v>118</v>
      </c>
      <c r="C11" s="185" t="s">
        <v>139</v>
      </c>
      <c r="D11" s="185" t="s">
        <v>120</v>
      </c>
      <c r="E11" s="184" t="s">
        <v>141</v>
      </c>
      <c r="F11" s="185"/>
      <c r="G11" s="188"/>
      <c r="H11" s="189"/>
      <c r="I11" s="189"/>
      <c r="J11" s="189"/>
      <c r="K11" s="189">
        <v>58911</v>
      </c>
      <c r="L11" s="189"/>
      <c r="M11" s="189"/>
      <c r="N11" s="189"/>
      <c r="O11" s="189">
        <v>480713.76</v>
      </c>
    </row>
    <row r="12" spans="1:15" ht="78" customHeight="1" x14ac:dyDescent="0.25">
      <c r="A12" s="179">
        <v>5</v>
      </c>
      <c r="B12" s="185" t="s">
        <v>123</v>
      </c>
      <c r="C12" s="185" t="s">
        <v>124</v>
      </c>
      <c r="D12" s="185" t="s">
        <v>120</v>
      </c>
      <c r="E12" s="184" t="s">
        <v>125</v>
      </c>
      <c r="F12" s="185" t="s">
        <v>126</v>
      </c>
      <c r="G12" s="179"/>
      <c r="H12" s="189"/>
      <c r="I12" s="189"/>
      <c r="J12" s="189"/>
      <c r="K12" s="189">
        <v>6584249</v>
      </c>
      <c r="L12" s="189"/>
      <c r="M12" s="189"/>
      <c r="N12" s="189"/>
      <c r="O12" s="189">
        <v>0</v>
      </c>
    </row>
    <row r="13" spans="1:15" ht="112.5" customHeight="1" x14ac:dyDescent="0.25">
      <c r="A13" s="179">
        <v>6</v>
      </c>
      <c r="B13" s="185" t="s">
        <v>133</v>
      </c>
      <c r="C13" s="185" t="s">
        <v>134</v>
      </c>
      <c r="D13" s="185" t="s">
        <v>135</v>
      </c>
      <c r="E13" s="184" t="s">
        <v>95</v>
      </c>
      <c r="F13" s="185" t="s">
        <v>136</v>
      </c>
      <c r="G13" s="179"/>
      <c r="H13" s="190">
        <v>0</v>
      </c>
      <c r="I13" s="190">
        <v>0</v>
      </c>
      <c r="J13" s="191">
        <v>0</v>
      </c>
      <c r="K13" s="191">
        <v>0</v>
      </c>
      <c r="L13" s="190"/>
      <c r="M13" s="190">
        <v>6256173</v>
      </c>
      <c r="N13" s="191">
        <v>4468695</v>
      </c>
      <c r="O13" s="191">
        <v>4468695</v>
      </c>
    </row>
    <row r="14" spans="1:15" x14ac:dyDescent="0.25">
      <c r="A14" s="179"/>
      <c r="B14" s="179"/>
      <c r="C14" s="179"/>
      <c r="D14" s="179"/>
      <c r="E14" s="179" t="s">
        <v>142</v>
      </c>
      <c r="F14" s="179"/>
      <c r="G14" s="179"/>
      <c r="H14" s="190">
        <f>SUM(H8:H13)</f>
        <v>124496</v>
      </c>
      <c r="I14" s="190">
        <f t="shared" ref="I14:O14" si="0">SUM(I8:I13)</f>
        <v>0</v>
      </c>
      <c r="J14" s="190">
        <f t="shared" si="0"/>
        <v>353413</v>
      </c>
      <c r="K14" s="190">
        <f t="shared" si="0"/>
        <v>6697941</v>
      </c>
      <c r="L14" s="190">
        <f t="shared" si="0"/>
        <v>0</v>
      </c>
      <c r="M14" s="190">
        <f t="shared" si="0"/>
        <v>7127399</v>
      </c>
      <c r="N14" s="190">
        <f t="shared" si="0"/>
        <v>6914779</v>
      </c>
      <c r="O14" s="190">
        <f t="shared" si="0"/>
        <v>5396421.7199999997</v>
      </c>
    </row>
  </sheetData>
  <mergeCells count="19">
    <mergeCell ref="F3:F6"/>
    <mergeCell ref="G3:G6"/>
    <mergeCell ref="H3:L4"/>
    <mergeCell ref="O5:O6"/>
    <mergeCell ref="L5:L6"/>
    <mergeCell ref="M5:M6"/>
    <mergeCell ref="J1:L1"/>
    <mergeCell ref="M1:O1"/>
    <mergeCell ref="A2:O2"/>
    <mergeCell ref="A3:A6"/>
    <mergeCell ref="B3:B6"/>
    <mergeCell ref="C3:C6"/>
    <mergeCell ref="D3:D6"/>
    <mergeCell ref="M3:O4"/>
    <mergeCell ref="H5:I5"/>
    <mergeCell ref="N5:N6"/>
    <mergeCell ref="E3:E6"/>
    <mergeCell ref="J5:J6"/>
    <mergeCell ref="K5:K6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2022-07-13T08:36:59Z</dcterms:modified>
</cp:coreProperties>
</file>